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d.docs.live.net/6ebe72c98e3099fd/Documentos/Profissional AP/Licitação Vigilância/2026/Campus Salgueiro/"/>
    </mc:Choice>
  </mc:AlternateContent>
  <xr:revisionPtr revIDLastSave="197" documentId="11_946C6D9BDFF5AF7CB7811453B3A3D385F1435B1B" xr6:coauthVersionLast="45" xr6:coauthVersionMax="45" xr10:uidLastSave="{8DCAB352-7895-4E9C-882D-E6CB89407E6E}"/>
  <bookViews>
    <workbookView xWindow="-108" yWindow="-108" windowWidth="23256" windowHeight="12456" tabRatio="500" xr2:uid="{00000000-000D-0000-FFFF-FFFF00000000}"/>
  </bookViews>
  <sheets>
    <sheet name="Posto 12x36h NOTURNO NÃO MOTORI" sheetId="10" r:id="rId1"/>
    <sheet name="Posto 12x36h DIURNO NÃO MOTORIZ" sheetId="16" r:id="rId2"/>
    <sheet name="Posto 12x36h NOTURNO MOTORIZADO" sheetId="17" r:id="rId3"/>
    <sheet name="Posto 12x36h DIURNO MOTORIZADO" sheetId="18" r:id="rId4"/>
    <sheet name="Quadro Resumo" sheetId="4" r:id="rId5"/>
  </sheet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C12" i="4" l="1"/>
  <c r="C11" i="4"/>
  <c r="C10" i="4"/>
  <c r="A12" i="4"/>
  <c r="A11" i="4"/>
  <c r="A10" i="4"/>
  <c r="F219" i="18"/>
  <c r="F204" i="18"/>
  <c r="F234" i="18" s="1"/>
  <c r="G194" i="18"/>
  <c r="F194" i="18"/>
  <c r="F193" i="18"/>
  <c r="G186" i="18"/>
  <c r="F165" i="18"/>
  <c r="F137" i="18"/>
  <c r="B130" i="18"/>
  <c r="B129" i="18"/>
  <c r="B128" i="18"/>
  <c r="B127" i="18"/>
  <c r="F95" i="18"/>
  <c r="F93" i="18"/>
  <c r="F97" i="18" s="1"/>
  <c r="F129" i="18" s="1"/>
  <c r="F80" i="18"/>
  <c r="F140" i="18" s="1"/>
  <c r="F141" i="18" s="1"/>
  <c r="F59" i="18"/>
  <c r="F58" i="18"/>
  <c r="F57" i="18"/>
  <c r="F45" i="18"/>
  <c r="F34" i="18"/>
  <c r="B242" i="18" s="1"/>
  <c r="F221" i="17"/>
  <c r="F206" i="17"/>
  <c r="F236" i="17" s="1"/>
  <c r="G196" i="17"/>
  <c r="F196" i="17"/>
  <c r="G188" i="17"/>
  <c r="F167" i="17"/>
  <c r="F195" i="17" s="1"/>
  <c r="F139" i="17"/>
  <c r="F143" i="17" s="1"/>
  <c r="B132" i="17"/>
  <c r="B131" i="17"/>
  <c r="B130" i="17"/>
  <c r="B129" i="17"/>
  <c r="F97" i="17"/>
  <c r="F95" i="17"/>
  <c r="F99" i="17" s="1"/>
  <c r="F131" i="17" s="1"/>
  <c r="F82" i="17"/>
  <c r="F142" i="17" s="1"/>
  <c r="F60" i="17"/>
  <c r="F59" i="17"/>
  <c r="F61" i="17" s="1"/>
  <c r="F45" i="17"/>
  <c r="F34" i="17"/>
  <c r="B244" i="17" s="1"/>
  <c r="F234" i="16"/>
  <c r="F219" i="16"/>
  <c r="F204" i="16"/>
  <c r="F194" i="16"/>
  <c r="G186" i="16"/>
  <c r="G194" i="16" s="1"/>
  <c r="F165" i="16"/>
  <c r="F193" i="16" s="1"/>
  <c r="F137" i="16"/>
  <c r="B130" i="16"/>
  <c r="B129" i="16"/>
  <c r="B128" i="16"/>
  <c r="B127" i="16"/>
  <c r="F95" i="16"/>
  <c r="F97" i="16" s="1"/>
  <c r="F129" i="16" s="1"/>
  <c r="F93" i="16"/>
  <c r="F80" i="16"/>
  <c r="F58" i="16"/>
  <c r="F57" i="16"/>
  <c r="F59" i="16" s="1"/>
  <c r="F45" i="16"/>
  <c r="F34" i="16"/>
  <c r="B242" i="16" s="1"/>
  <c r="F46" i="18" l="1"/>
  <c r="F47" i="18" s="1"/>
  <c r="F46" i="17"/>
  <c r="F48" i="17" s="1"/>
  <c r="F140" i="16"/>
  <c r="F141" i="16" s="1"/>
  <c r="F46" i="16"/>
  <c r="F97" i="10"/>
  <c r="F95" i="10"/>
  <c r="G140" i="18" l="1"/>
  <c r="G58" i="18"/>
  <c r="G138" i="18"/>
  <c r="G137" i="18"/>
  <c r="G136" i="18"/>
  <c r="G139" i="18"/>
  <c r="G57" i="18"/>
  <c r="G59" i="18" s="1"/>
  <c r="F127" i="18" s="1"/>
  <c r="G110" i="18"/>
  <c r="F113" i="18" s="1"/>
  <c r="F230" i="18"/>
  <c r="F47" i="17"/>
  <c r="F49" i="17" s="1"/>
  <c r="F47" i="16"/>
  <c r="A9" i="4"/>
  <c r="G69" i="18" l="1"/>
  <c r="G141" i="18"/>
  <c r="F232" i="18" s="1"/>
  <c r="F114" i="18"/>
  <c r="F115" i="18" s="1"/>
  <c r="F130" i="18" s="1"/>
  <c r="G140" i="17"/>
  <c r="G139" i="17"/>
  <c r="G138" i="17"/>
  <c r="G142" i="17"/>
  <c r="G60" i="17"/>
  <c r="G141" i="17"/>
  <c r="G59" i="17"/>
  <c r="G61" i="17" s="1"/>
  <c r="F129" i="17" s="1"/>
  <c r="F232" i="17"/>
  <c r="G112" i="17"/>
  <c r="F115" i="17" s="1"/>
  <c r="G136" i="16"/>
  <c r="G110" i="16"/>
  <c r="F113" i="16" s="1"/>
  <c r="F230" i="16"/>
  <c r="G137" i="16"/>
  <c r="G139" i="16"/>
  <c r="G57" i="16"/>
  <c r="G138" i="16"/>
  <c r="G140" i="16"/>
  <c r="G58" i="16"/>
  <c r="G79" i="18" l="1"/>
  <c r="G77" i="18"/>
  <c r="G76" i="18"/>
  <c r="G75" i="18"/>
  <c r="G74" i="18"/>
  <c r="G73" i="18"/>
  <c r="G72" i="18"/>
  <c r="G78" i="18"/>
  <c r="G143" i="17"/>
  <c r="F234" i="17" s="1"/>
  <c r="F116" i="17"/>
  <c r="F117" i="17" s="1"/>
  <c r="F132" i="17" s="1"/>
  <c r="G71" i="17"/>
  <c r="G59" i="16"/>
  <c r="F127" i="16" s="1"/>
  <c r="F114" i="16"/>
  <c r="F115" i="16" s="1"/>
  <c r="F130" i="16" s="1"/>
  <c r="G141" i="16"/>
  <c r="F232" i="16" s="1"/>
  <c r="G80" i="18" l="1"/>
  <c r="F128" i="18" s="1"/>
  <c r="F131" i="18" s="1"/>
  <c r="G77" i="17"/>
  <c r="G80" i="17"/>
  <c r="G79" i="17"/>
  <c r="G78" i="17"/>
  <c r="G75" i="17"/>
  <c r="G76" i="17"/>
  <c r="G74" i="17"/>
  <c r="G81" i="17"/>
  <c r="G69" i="16"/>
  <c r="G74" i="16" s="1"/>
  <c r="G75" i="16"/>
  <c r="G76" i="16"/>
  <c r="F231" i="18" l="1"/>
  <c r="G154" i="18"/>
  <c r="G82" i="17"/>
  <c r="F130" i="17" s="1"/>
  <c r="F133" i="17" s="1"/>
  <c r="G78" i="16"/>
  <c r="G80" i="16" s="1"/>
  <c r="F128" i="16" s="1"/>
  <c r="F131" i="16" s="1"/>
  <c r="G77" i="16"/>
  <c r="G79" i="16"/>
  <c r="G72" i="16"/>
  <c r="G73" i="16"/>
  <c r="G163" i="18" l="1"/>
  <c r="G161" i="18"/>
  <c r="G162" i="18"/>
  <c r="G160" i="18"/>
  <c r="G159" i="18"/>
  <c r="G164" i="18"/>
  <c r="F233" i="17"/>
  <c r="G156" i="17"/>
  <c r="F231" i="16"/>
  <c r="G154" i="16"/>
  <c r="G165" i="18" l="1"/>
  <c r="G193" i="18" s="1"/>
  <c r="G195" i="18" s="1"/>
  <c r="D12" i="4"/>
  <c r="E12" i="4" s="1"/>
  <c r="G164" i="17"/>
  <c r="G163" i="17"/>
  <c r="G162" i="17"/>
  <c r="G161" i="17"/>
  <c r="G166" i="17"/>
  <c r="G165" i="17"/>
  <c r="G162" i="16"/>
  <c r="G161" i="16"/>
  <c r="G160" i="16"/>
  <c r="G159" i="16"/>
  <c r="G163" i="16"/>
  <c r="G164" i="16"/>
  <c r="F233" i="18" l="1"/>
  <c r="F235" i="18" s="1"/>
  <c r="G210" i="18"/>
  <c r="G167" i="17"/>
  <c r="G195" i="17" s="1"/>
  <c r="G197" i="17" s="1"/>
  <c r="G165" i="16"/>
  <c r="G193" i="16" s="1"/>
  <c r="G195" i="16" s="1"/>
  <c r="G213" i="18" l="1"/>
  <c r="G211" i="18" s="1"/>
  <c r="G214" i="18"/>
  <c r="G218" i="18" s="1"/>
  <c r="F235" i="17"/>
  <c r="F237" i="17" s="1"/>
  <c r="G212" i="17"/>
  <c r="F233" i="16"/>
  <c r="F235" i="16" s="1"/>
  <c r="G210" i="16"/>
  <c r="G216" i="18" l="1"/>
  <c r="G217" i="18"/>
  <c r="D11" i="4"/>
  <c r="E11" i="4" s="1"/>
  <c r="G215" i="17"/>
  <c r="G216" i="17" s="1"/>
  <c r="G213" i="16"/>
  <c r="G219" i="18" l="1"/>
  <c r="F236" i="18" s="1"/>
  <c r="F237" i="18" s="1"/>
  <c r="C242" i="18" s="1"/>
  <c r="E242" i="18" s="1"/>
  <c r="F249" i="18" s="1"/>
  <c r="G213" i="17"/>
  <c r="G218" i="17"/>
  <c r="G219" i="17"/>
  <c r="G220" i="17"/>
  <c r="D10" i="4"/>
  <c r="E10" i="4" s="1"/>
  <c r="G214" i="16"/>
  <c r="G211" i="16"/>
  <c r="G216" i="16"/>
  <c r="G218" i="16"/>
  <c r="G217" i="16"/>
  <c r="G242" i="18" l="1"/>
  <c r="G243" i="18" s="1"/>
  <c r="F250" i="18" s="1"/>
  <c r="F251" i="18" s="1"/>
  <c r="G221" i="17"/>
  <c r="F238" i="17" s="1"/>
  <c r="F239" i="17" s="1"/>
  <c r="C244" i="17" s="1"/>
  <c r="E244" i="17" s="1"/>
  <c r="F251" i="17"/>
  <c r="G244" i="17"/>
  <c r="G245" i="17" s="1"/>
  <c r="F252" i="17" s="1"/>
  <c r="F253" i="17" s="1"/>
  <c r="G219" i="16"/>
  <c r="F236" i="16" s="1"/>
  <c r="F237" i="16" s="1"/>
  <c r="C242" i="16" s="1"/>
  <c r="E242" i="16" s="1"/>
  <c r="F249" i="16" s="1"/>
  <c r="G242" i="16" l="1"/>
  <c r="G243" i="16" s="1"/>
  <c r="F250" i="16" s="1"/>
  <c r="F251" i="16" s="1"/>
  <c r="F143" i="10" l="1"/>
  <c r="F221" i="10" l="1"/>
  <c r="F196" i="10"/>
  <c r="G188" i="10"/>
  <c r="G196" i="10" s="1"/>
  <c r="F167" i="10"/>
  <c r="F195" i="10" s="1"/>
  <c r="F142" i="10"/>
  <c r="F139" i="10"/>
  <c r="B132" i="10"/>
  <c r="B131" i="10"/>
  <c r="B130" i="10"/>
  <c r="B129" i="10"/>
  <c r="F99" i="10"/>
  <c r="F131" i="10" s="1"/>
  <c r="F82" i="10"/>
  <c r="F60" i="10"/>
  <c r="F59" i="10"/>
  <c r="F45" i="10"/>
  <c r="F34" i="10"/>
  <c r="B244" i="10" s="1"/>
  <c r="F61" i="10" l="1"/>
  <c r="F206" i="10"/>
  <c r="F46" i="10"/>
  <c r="F48" i="10" s="1"/>
  <c r="F47" i="10" l="1"/>
  <c r="F236" i="10"/>
  <c r="F49" i="10"/>
  <c r="G60" i="10" l="1"/>
  <c r="G59" i="10"/>
  <c r="G138" i="10"/>
  <c r="G112" i="10"/>
  <c r="F115" i="10" s="1"/>
  <c r="F116" i="10" s="1"/>
  <c r="F232" i="10"/>
  <c r="G139" i="10"/>
  <c r="G142" i="10"/>
  <c r="G141" i="10"/>
  <c r="G140" i="10"/>
  <c r="G61" i="10" l="1"/>
  <c r="F117" i="10"/>
  <c r="F132" i="10" s="1"/>
  <c r="G143" i="10"/>
  <c r="F234" i="10" s="1"/>
  <c r="F129" i="10" l="1"/>
  <c r="G71" i="10"/>
  <c r="G74" i="10" s="1"/>
  <c r="G80" i="10"/>
  <c r="G75" i="10" l="1"/>
  <c r="G76" i="10"/>
  <c r="G79" i="10"/>
  <c r="G81" i="10"/>
  <c r="G77" i="10"/>
  <c r="G78" i="10"/>
  <c r="G82" i="10" l="1"/>
  <c r="F130" i="10" s="1"/>
  <c r="F133" i="10" s="1"/>
  <c r="G156" i="10" l="1"/>
  <c r="G161" i="10" s="1"/>
  <c r="F233" i="10"/>
  <c r="G163" i="10"/>
  <c r="G164" i="10"/>
  <c r="G162" i="10"/>
  <c r="G166" i="10"/>
  <c r="G165" i="10" l="1"/>
  <c r="G167" i="10"/>
  <c r="G195" i="10" s="1"/>
  <c r="G197" i="10" s="1"/>
  <c r="G212" i="10" l="1"/>
  <c r="G215" i="10" s="1"/>
  <c r="G216" i="10" s="1"/>
  <c r="F235" i="10"/>
  <c r="F237" i="10" s="1"/>
  <c r="G213" i="10"/>
  <c r="G218" i="10" l="1"/>
  <c r="G220" i="10" l="1"/>
  <c r="G219" i="10"/>
  <c r="G221" i="10" l="1"/>
  <c r="F238" i="10" s="1"/>
  <c r="F239" i="10" s="1"/>
  <c r="C244" i="10" s="1"/>
  <c r="E244" i="10" l="1"/>
  <c r="F251" i="10"/>
  <c r="G244" i="10" l="1"/>
  <c r="G245" i="10" s="1"/>
  <c r="F252" i="10" s="1"/>
  <c r="F253" i="10" s="1"/>
  <c r="C9" i="4"/>
  <c r="D9" i="4" s="1"/>
  <c r="E9" i="4" l="1"/>
  <c r="E13" i="4" s="1"/>
  <c r="D13" i="4"/>
</calcChain>
</file>

<file path=xl/sharedStrings.xml><?xml version="1.0" encoding="utf-8"?>
<sst xmlns="http://schemas.openxmlformats.org/spreadsheetml/2006/main" count="1070" uniqueCount="201">
  <si>
    <t>MODELO DE PLANILHA DE CUSTOS E FORMAÇÃO DE PREÇOS</t>
  </si>
  <si>
    <t>Nº Processo:</t>
  </si>
  <si>
    <t>Licitação Nº:</t>
  </si>
  <si>
    <t>Dia __/__/__ às __:__ horas</t>
  </si>
  <si>
    <t>DISCRIMINAÇÃO DOS SERVIÇOS (DADOS REFERENTES À CONTRATAÇÃO)</t>
  </si>
  <si>
    <t>A</t>
  </si>
  <si>
    <t>Data de apresentação da proposta (dia/mês/ano)</t>
  </si>
  <si>
    <t>XX/XX/XXXX</t>
  </si>
  <si>
    <t>B</t>
  </si>
  <si>
    <t>Município/UF</t>
  </si>
  <si>
    <t>C</t>
  </si>
  <si>
    <t>Ano Acordo, Convenção ou Sentença Normativa em Dissídio Coletivo</t>
  </si>
  <si>
    <t>D</t>
  </si>
  <si>
    <t>Nº de meses de execução contratual</t>
  </si>
  <si>
    <t>IDENTIFICAÇÃO DO SERVIÇO</t>
  </si>
  <si>
    <t>Tipo de Serviço</t>
  </si>
  <si>
    <t>Unidade de Medida</t>
  </si>
  <si>
    <t> Quantidade total a contratar (em função da unidade de medida)</t>
  </si>
  <si>
    <t>Vigilância</t>
  </si>
  <si>
    <t>Nota (1) - Esta tabela poderá ser adaptada às características do serviço contratado, inclusive no que concerne às rubricas e suas respectivas provisões e/ou estimativas, desde que haja justificativa.</t>
  </si>
  <si>
    <t>Nota (2)- As provisões constantes desta planilha poderão ser necessárias quando se tratar de determinados serviços que prescindam da dedicação exclusiva dos trabalhadores da contratada para com a administração.</t>
  </si>
  <si>
    <t>1. MÓDULOS</t>
  </si>
  <si>
    <t>Mão de obra</t>
  </si>
  <si>
    <t>Mão de obra vinculada à execução contratual</t>
  </si>
  <si>
    <t>Dados para composição dos custos referente à mão de obra</t>
  </si>
  <si>
    <t>Tipo de serviço (mesmo serviço com características distintas)</t>
  </si>
  <si>
    <t>Classificação Brasileira de Ocupações (CBO)</t>
  </si>
  <si>
    <t>5173-30</t>
  </si>
  <si>
    <t>Salário Normativo da Categoria Profissional</t>
  </si>
  <si>
    <t>Data base da categoria (dia/mês/ano)</t>
  </si>
  <si>
    <t>Nota 1: Deverá ser elaborado um quadro para cada tipo de serviço.</t>
  </si>
  <si>
    <t>Nota 2: A planilha será calculada considerando o valor mensal do empregado.</t>
  </si>
  <si>
    <t> MÓDULO 1 :   COMPOSIÇÃO DA REMUNERAÇÃO</t>
  </si>
  <si>
    <t>Composição da Remuneração</t>
  </si>
  <si>
    <t>Valor (R$)</t>
  </si>
  <si>
    <t>Salário Base</t>
  </si>
  <si>
    <t>Adicional de Periculosidade</t>
  </si>
  <si>
    <t>Total</t>
  </si>
  <si>
    <t>Nota 1: O Módulo 1 refere-se ao valor mensal devido ao empregado pela prestação do serviço no período de 12 meses.</t>
  </si>
  <si>
    <t>Módulo 2 - Encargos e Benefícios Anuais, Mensais e Diários</t>
  </si>
  <si>
    <t>Submódulo 2.1 - 13º (décimo terceiro) Salário, Férias e Adicional de Férias</t>
  </si>
  <si>
    <t>2.1</t>
  </si>
  <si>
    <t>13º (décimo terceiro) Salário, Férias e Adicional de Férias</t>
  </si>
  <si>
    <t>%</t>
  </si>
  <si>
    <t>13 º (décimo terceiro) Salário</t>
  </si>
  <si>
    <t>Adicional de férias</t>
  </si>
  <si>
    <t>Nota 1: Como a planilha de custos e formação de preços é calculada mensalmente, provisiona-se proporcionalmente 1/12 (um doze avos) dos valores referentes a gratificação natalina e adicional de férias.</t>
  </si>
  <si>
    <t>Nota 2: O adicional de férias contido no Submódulo 2.1 corresponde a 1/3 (um terço) da remuneração que por sua vez é divido por 12 (doze) conforme Nota 1 acima.</t>
  </si>
  <si>
    <t>Submódulo 2.2 - Encargos Previdenciários (GPS), Fundo de Garantia por Tempo de Serviço (FGTS) e outras contribuições.</t>
  </si>
  <si>
    <t> Base de Cálculo Submódulo 2.2 = Módulo 1 + Submódulo 2.1</t>
  </si>
  <si>
    <t>2.2</t>
  </si>
  <si>
    <t>GPS, FGTS e outras contribuições</t>
  </si>
  <si>
    <t>Percentual (%)</t>
  </si>
  <si>
    <t>INSS</t>
  </si>
  <si>
    <t>Salário Educação</t>
  </si>
  <si>
    <t>SAT</t>
  </si>
  <si>
    <t>SESC OU SESI</t>
  </si>
  <si>
    <t>E</t>
  </si>
  <si>
    <t>SENAI - SENAC</t>
  </si>
  <si>
    <t>F</t>
  </si>
  <si>
    <t>SEBRAE</t>
  </si>
  <si>
    <t>G</t>
  </si>
  <si>
    <t>INCRA</t>
  </si>
  <si>
    <t>H</t>
  </si>
  <si>
    <t>FGTS</t>
  </si>
  <si>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</si>
  <si>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</si>
  <si>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t>Nota 3: O Fator Acidentário de Prevenção – FAP é um multiplicador no qual a alíquota do SAT poderá ser reduzida, em até cinquenta por cento, ou aumentada, em  até cem por cento (O Multiplicador FAP vai de 0,5 a 2), portanto o item C – SAT pode variar de 0,5% a 6%</t>
  </si>
  <si>
    <t>Nota 4: Esses percentuais incidem sobre o Módulo 1 + Submódulo 2.1.</t>
  </si>
  <si>
    <t>Submódulo 2.3 - Benefícios Mensais e Diários.</t>
  </si>
  <si>
    <t>2.3</t>
  </si>
  <si>
    <t>Benefícios Mensais e Diários</t>
  </si>
  <si>
    <t>Transporte</t>
  </si>
  <si>
    <t>Nota 1: O valor informado deverá ser o custo real do benefício (descontado o valor eventualmente pago pelo empregado).</t>
  </si>
  <si>
    <t>Nota 2: Observar a previsão dos benefícios contidos em Acordos, Convenções e Dissídios Coletivos de Trabalho e atentar-se ao disposto no art. 6º da Instrução Normativa nº 05/2017.</t>
  </si>
  <si>
    <t>Submódulo 2.4 – Indenização do Intervalo Intrajornada</t>
  </si>
  <si>
    <t>Base de cálculo do Submódulo 2.4 = (Módulo 1/220)*1,5</t>
  </si>
  <si>
    <t>2.4</t>
  </si>
  <si>
    <t>Indenização do Intervalo Intrajornada</t>
  </si>
  <si>
    <t>Indenização do Intervalo Intrajornada (15 x Valor da hora acrescido de 50%)</t>
  </si>
  <si>
    <t>Incidência dos encargos do submódulo 2.2 sobre Indenização do Intervalo Intrajornada</t>
  </si>
  <si>
    <t>Nota 2: Conforme SOLUÇÃO DE CONSULTA COSIT Nº 108, DE 7 DE JUNHO DE 2023: Após a vigência da Lei nº 13.467, de 2017, ocorrida em 11 de novembro de 2017, a verba paga em razão da supressão parcial ou total do intervalo intrajornada integra a base de cálculo para fins de incidência das contribuições sociais previdenciárias sobre a folha de salários e salário-de-contribuição.</t>
  </si>
  <si>
    <t xml:space="preserve">Nota 3: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t>
  </si>
  <si>
    <t>Quadro Resumo do Módulo 2 - Encargos e Benefícios anuais, mensais e diários</t>
  </si>
  <si>
    <t>Encargos e Benefícios Anuais, Mensais e Diários</t>
  </si>
  <si>
    <t>Módulo 3 -  Provisão para Rescisão</t>
  </si>
  <si>
    <t>Provisão para Rescisão</t>
  </si>
  <si>
    <t>Aviso prévio indenizado</t>
  </si>
  <si>
    <t>Incidência do FGTS sobre aviso prévio indenizado</t>
  </si>
  <si>
    <t>Multa sobre FGTS  sobre o aviso prévio indenizado e trabalhado</t>
  </si>
  <si>
    <t>Aviso prévio trabalhado </t>
  </si>
  <si>
    <t>Incidência dos encargos do submódulo 2.2 sobre o Aviso Prévio Trabalhado</t>
  </si>
  <si>
    <t>TOTAL</t>
  </si>
  <si>
    <r>
      <rPr>
        <sz val="10"/>
        <color rgb="FF000000"/>
        <rFont val="Arial"/>
        <family val="2"/>
        <charset val="1"/>
      </rPr>
      <t>Nota 01: De acordo com o entendimento do TCU no Acórdão nº 1.186/2017 - Plenário, a Administração "</t>
    </r>
    <r>
      <rPr>
        <sz val="10"/>
        <color rgb="FF000000"/>
        <rFont val="CIDFont+F4"/>
        <charset val="1"/>
      </rPr>
      <t xml:space="preserve">deve estabelecer na minuta do contrato que a parcela mensal a título de aviso prévio </t>
    </r>
    <r>
      <rPr>
        <sz val="10"/>
        <color rgb="FF000000"/>
        <rFont val="Arial"/>
        <family val="2"/>
        <charset val="1"/>
      </rPr>
      <t xml:space="preserve">trabalhado será no percentual máximo de 1,94% no primeiro ano, e, em caso de prorrogação do contrato, o percentual máximo dessa parcela será de 0,194% a cada ano de prorrogação, a ser incluído por ocasião da formulação do aditivo da prorrogação do contrato, conforme a </t>
    </r>
    <r>
      <rPr>
        <sz val="10"/>
        <color rgb="FF000000"/>
        <rFont val="CIDFont+F4"/>
        <charset val="1"/>
      </rPr>
      <t xml:space="preserve">Lei 12.506/2011" </t>
    </r>
    <r>
      <rPr>
        <sz val="10"/>
        <color rgb="FF000000"/>
        <rFont val="Arial"/>
        <family val="2"/>
        <charset val="1"/>
      </rPr>
      <t>(Enunciado do Boletim de Jurisprudência nº 176/2017). A título informativo, deve-se atentar para as orientações da Nota Técnica nº 652/2017 - MP, que trata justamente sobre o cálculo das eventuais deduções a serem feitas a cada ano de execução contratual;</t>
    </r>
  </si>
  <si>
    <t>Nota 2: O percentual utilizado para cálculo do Aviso Prévio Indenizado (A) leva em conta a probabilidade de acontecer mediante base estatística, normalmente pesquisando-se a RAIS para o serviço. A base estatística utilizada para basear a planilha de custos foi de 5%, portanto: (Mês não trabalhado / Meses do ano) x Base Estatística de empregados demitidos com aviso prévio Indenizado - (1/12) x 5% = 0,42%</t>
  </si>
  <si>
    <t>Nota 3: Tendo em vista a edição da Lei nº 13.932/19, que extinguiu, a partir de 1º de janeiro de 2020, a contribuição social instituída por meio do art. 1º da Lei Complementar nº 110/2001, assim alerta-se o Gestor a respeito das orientações publicadas pela Secretaria de Gestão do Ministério da Economia no Portal de Compras Governamentais acerca do assunto (disponível em: https://www.gov.br/compras/pt-br/centrais-de-conteudo/orientacoes-e-procedimentos/26-extincao-da-contribuicao-social-de-10-sobre-o-fgts-e-os-contratos-administrativos),
                                                                                                                                                                                                               A saber:
(ii) Para as novas contratações:
a) Devem ser adequadas à nova lei, ou seja, devem excluir da planilha de formação de preços - Módulo 'Provisão para Rescisão' da Planilha de Custo (Anexo VII-D da In nº 5, de 26 de maio de 2017) - a rubrica “Contribuição Social” de 10% sobre o FGTS em caso de demissão sem justa causa, prevista no Módulo 'Provisão para Rescisão' da Planilha de Custo (Anexo VII-D da In nº 5, de 26 de maio de 2017); e
b) Para a Conta-Depósito Vinculada - Bloqueada para Movimentação, adequar a planilha de
formação de preços, observado o percentual explicado na alínea ‘b’ do item (i) acima.</t>
  </si>
  <si>
    <t>Módulo 4 -  Custo de Reposição do Profissional Ausente</t>
  </si>
  <si>
    <t>Nota 1: Os itens que contemplam o módulo 4 se referem ao custo dos dias trabalhados pelo repositor/substituto, quando o empregado alocado na prestação de serviço estiver ausente, conforme as previsões estabelecidas na legislação.</t>
  </si>
  <si>
    <t>Base de cálculo do Submódulo 4.1 = Módulo 1 + Módulo 2 + Módulo 3</t>
  </si>
  <si>
    <t>Submódulo 4.1 –  Ausências Legais</t>
  </si>
  <si>
    <t>4.1</t>
  </si>
  <si>
    <t>Ausências legais</t>
  </si>
  <si>
    <t>Estimativa (em percentuais)</t>
  </si>
  <si>
    <t>Férias</t>
  </si>
  <si>
    <t>Licença paternidade</t>
  </si>
  <si>
    <t>Acidente de trabalho</t>
  </si>
  <si>
    <t>Afastamento maternidade</t>
  </si>
  <si>
    <t>Nota: As alíneas “A” a “F” referem-se somente ao custo que será pago ao repositor pelos dias trabalhados quando da necessidade de substituir a mão de obra alocada na prestação do serviço.</t>
  </si>
  <si>
    <r>
      <rPr>
        <b/>
        <sz val="10"/>
        <color rgb="FF000000"/>
        <rFont val="Arial"/>
        <family val="2"/>
        <charset val="1"/>
      </rPr>
      <t>Férias:</t>
    </r>
    <r>
      <rPr>
        <sz val="10"/>
        <color rgb="FF000000"/>
        <rFont val="Arial"/>
        <charset val="1"/>
      </rPr>
      <t xml:space="preserve"> Todo trabalhador tem direito a um período de férias após 12 meses de trabalho (período aquisitivo). Supondo que o empregado não tenha nenhuma falta injustificada no período aquisitivo, ele terá direito a afastar-se do trabalho por 30 dias, sem prejuízo da remuneração (férias). Ao conceder o direito de férias aos seus empregados, a empresa contratada tem dois custos: pagar o salário relativo ao período de férias, acrescido do respectivo adicional (1/3) àquele que frui o direito; e, para que o posto não fique descoberto, deverá colocar um substituto, ao qual deverá remunerar com o mesmo salário do substituído. Base de Cálculo: Módulo 1 + Módulo 2 + Módulo 3. Percentual: 8,33%. Fórmula = (1/12) x 100 = 8,33%. Metodologia de Cálculo: Deve-se provisionar o custo mensal que a contratada tem com a remuneração do substituto do empregado que goza férias, ou seja, a remuneração correspondente a 30 dias.</t>
    </r>
  </si>
  <si>
    <r>
      <rPr>
        <b/>
        <sz val="10"/>
        <color rgb="FF000000"/>
        <rFont val="Arial"/>
        <family val="2"/>
        <charset val="1"/>
      </rPr>
      <t>Ausências Legais:</t>
    </r>
    <r>
      <rPr>
        <sz val="10"/>
        <color rgb="FF000000"/>
        <rFont val="Arial"/>
        <charset val="1"/>
      </rPr>
      <t xml:space="preserve"> A legislação prevê hipóteses de faltas justificadas, vale dizer, situações em que o empregado poderá faltar ao serviço e não ter qualquer desconto na remuneração(por exemplo: doação de sangue, retirar título de eleitor, falecimento de cônjuge etc.). Ocorrendo isso durante a execução do contrato, a empresa terá o custo de colocação de um substituto no lugar daquele prestador de serviço ausente. Essa despesa é calculada por estimativa. Preveem-se quantos dias, no período de um ano, esse evento poderá ocorrer, calcula-se o valor correspondente, com base na remuneração do empregado. Base de Cálculo: Módulo 1 + Módulo 2 + Módulo 3. Percentual: 2,22%. Fórmula = [(8/30)/12] x 100 = 2,22%. Metodologia de Cálculo: Calcula-se o número de dias de ausências legais (8 dias), dividido por 30 (dias) e dividindo-se o resultado por 12 (meses).</t>
    </r>
  </si>
  <si>
    <r>
      <rPr>
        <b/>
        <sz val="10"/>
        <color rgb="FF000000"/>
        <rFont val="Arial"/>
        <family val="2"/>
        <charset val="1"/>
      </rPr>
      <t xml:space="preserve">Licença Paternidade: </t>
    </r>
    <r>
      <rPr>
        <sz val="10"/>
        <color rgb="FF000000"/>
        <rFont val="Arial"/>
        <charset val="1"/>
      </rPr>
      <t>Todo trabalhador que tiver filho terá direito a afastar-se do trabalho por 20 dias, sem prejuízo da remuneração conforme disposição constante do art. 10, § 1º, do ADCT, CF/88 e do inciso II do art. 1º da Lei nº 11.770/2008. Assim, o contratado terá o custo de colocação de um substituto no lugar daquele prestador de serviço ausente. Essa despesa é calculada por estimativa. Estima-se a probabilidade de ocorrência, no período de um ano, desse evento, calcula-se o valor correspondente, com base na remuneração do empregado. A contratada, em sua proposta, é quem dará a informação que retrata a sua realidade, que deverá ser observada durante toda a execução do contrato. Base de Cálculo: Módulo 1 + Módulo 2 + Módulo 3. Percentual: 0,04%. {[(20/30)/12] x 1,416% x 45,22%} x 100= 0,04. Metodologia de Cálculo: A provisão para este item corresponde a 20 dias referentes à licença, divididos por 30 dias do mês, dividindo-se esse resultado por 12 meses do ano, multiplicando-se por 1,416%, que corresponde ao percentual referente à taxa bruta de natalidade no Brasil em 2015. Por fim, multiplica-se o resultado pelos percentuais de participação masculina nos serviços de vigilância e de limpeza e conservação (86,46% e 45,22%, respectivamente), utilizemos o percentual referente a serviços de limpeza</t>
    </r>
  </si>
  <si>
    <r>
      <rPr>
        <b/>
        <sz val="10"/>
        <color rgb="FF000000"/>
        <rFont val="Arial"/>
        <family val="2"/>
        <charset val="1"/>
      </rPr>
      <t>Acidente de Trabalho</t>
    </r>
    <r>
      <rPr>
        <sz val="10"/>
        <color rgb="FF000000"/>
        <rFont val="Arial"/>
        <family val="2"/>
        <charset val="1"/>
      </rPr>
      <t>:</t>
    </r>
    <r>
      <rPr>
        <sz val="10"/>
        <color rgb="FF000000"/>
        <rFont val="Arial"/>
        <charset val="1"/>
      </rPr>
      <t xml:space="preserve"> Todo trabalhador/segurado da Previdência Social tem direito a um benefício previdenciário, em caso de moléstia que o afaste do trabalho por mais de 15 dias, em virtude de acidentes no exercício da atividade profissional, ou doenças adquiridas ou desencadeadas pelo exercício do trabalho ou das condições em que este é realizado e com ele se relacione diretamente. O benefício é o mesmo auxílio devido em caso de doença. Até o 15º dia, a remuneração é paga normalmente pela empresa. Do 16º dia em diante, o trabalhador recebe o benefício previdenciário. Na ocorrência do sinistro, o contratado terá o custo de colocação de um substituto no lugar daquele prestador de serviço afastado. Essa despesa é calculada por estimativa. Preveem-se quantos dias, no período de um ano, esse evento poderá ocorrer, calcula-se o valor correspondente, com base na remuneração do empregado. O contratado, em sua proposta, é quem dará a informação que retrata a sua realidade, que deverá ser observada durante toda a execução do contrato. Base de Cálculo: Módulo 1 + Módulo 2 + Módulo 3. Percentual: 0,02%. Fórmula: [(15/30)/12] x 0,44%} x 100 = 0,02%. De acordo com o Observatório de Segurança e Saúde no Trabalho, foram concedidos, em 2018, 154.800 benefícios previdenciários acidentários (B91). Utilizamos o B91 porque ele é o benefício devido ao segurado incapacitado, em decorrência de acidente de trabalho ou doença Profissional, para o seu trabalho ou para a sua atividade habitual por mais de quinze dias consecutivos, contanto que o segurado seja empregado, empregado doméstico, trabalhador avulso ou segurado especial. Verificamos ainda que no quadro sintético divulgado pelo IBGE[1] havia, com carteira assinada, 32.997.000 empregados e 1.811.000 trabalhadores domésticos, totalizando 34.808.000. Não consideramos outros tipos de segurados em nossa estimativa. Assim sendo, dividindo-se o total de benefícios previdenciários (154.800) pelo número de empregados com carteira assinada, chega-se ao percentual de 0,44%, o qual multiplica a equação acima demonstrada</t>
    </r>
  </si>
  <si>
    <r>
      <rPr>
        <b/>
        <sz val="10"/>
        <color rgb="FF000000"/>
        <rFont val="Arial"/>
        <family val="2"/>
        <charset val="1"/>
      </rPr>
      <t xml:space="preserve">Afastamento Maternidade: </t>
    </r>
    <r>
      <rPr>
        <sz val="10"/>
        <color rgb="FF000000"/>
        <rFont val="Arial"/>
        <charset val="1"/>
      </rPr>
      <t>O valor final do afastamento maternidade é calculado a partir do custo efetivo da licença maternidade, do número de meses da licença, no percentual de mulheres com emprego formal de trabalho, na fecundidade média e no período de idade fértil das mulheres. Nesse caso, o INSS reembolsa o salário da beneficiária. Entretanto, a empresa necessita repor a empregada, pagando-lhe o salário devido e, ainda, contando-se os demais encargos, como férias, adicional de férias, 13º salário, encargos previdenciários, FGTS, bem como benefícios como a assistência médica (se prevista em norma coletiva de trabalho, acordos, convenções ou sentenças normativas em dissídios coletivos). Base de Cálculo: Módulo 1 + Módulo 2 + Módulo 3. Percentual: 0,14% {[(180/30)/12] x 1,416% x 54,78% x 36,80%} x 100= 0,14%. Metodologia de Cálculo Para o cálculo do percentual referente ao afastamento maternidade, considera-se o número de meses de licença-maternidade no ano que, atualmente, é de 180 dias. Deve-se, então, dividir o referido período por 30 dias e novamente por 12 meses, multiplicando-se, então, por 1,416%, que corresponde ao percentual referente à taxa bruta de natalidade no Brasil em 2015. Após, multiplica-se o resultado pelos percentuais de participação feminina nos serviços de vigilância e de limpeza e conservação (13,54% e 54,78%, respectivamente) Utilizemos o percentual referente a serviço de limpeza. Aplica-se, por fim, o percentual de encargos sociais devidos pelo empregador, que, no caso deste estudo, é de 36,80%, tendo em vista que o empregador arca somente com a parcela relativa aos encargos sociais da trabalhadora, ficando o pagamento do salário a cargo do INSS.</t>
    </r>
  </si>
  <si>
    <r>
      <rPr>
        <b/>
        <sz val="10"/>
        <color rgb="FF000000"/>
        <rFont val="Arial"/>
        <family val="2"/>
        <charset val="1"/>
      </rPr>
      <t xml:space="preserve">Licença saúde: </t>
    </r>
    <r>
      <rPr>
        <sz val="10"/>
        <color rgb="FF000000"/>
        <rFont val="Arial"/>
        <charset val="1"/>
      </rPr>
      <t>O artigo 131, inciso III, da CLT, onera a empresa com até 15 (quinze) ausências do empregado por motivo de acidente ou doença atestada pelo INSS; Esta parcela refere-se aos dias em que o empregado fica doente e a contratada deve providenciar sua substituição. Entendemos que deva ser adotado 5,96 dias, conforme consta do memorial de cálculo encaminhado pelo MP, devendo-se converter esses dias em mês e depois dividi-lo pelo número de meses no ano. (Acórdão 1753/2008 – Plenário TCU). Base de Cálculo: Módulo 1 + Módulo 2 + Módulo 3: Fórmula: (5,96/30)/12x100 = 1,66%</t>
    </r>
  </si>
  <si>
    <t>Submódulo 4.2 – Substituto na Intrajornada</t>
  </si>
  <si>
    <t>4.2</t>
  </si>
  <si>
    <t>Intrajornada</t>
  </si>
  <si>
    <t>Necessidade de Reposição</t>
  </si>
  <si>
    <t>Substituto na cobertura de Intervalo para repouso ou alimentação</t>
  </si>
  <si>
    <t>Toral</t>
  </si>
  <si>
    <t>Nota 1: Por tratar-se de condição excepcional, dependerá de decisão do órgão contratante, bem como de disposições constantes da Convenção Coletiva quanto ao tempo de intervalo e ao adicional para pagamento.</t>
  </si>
  <si>
    <t xml:space="preserve">Nota 2:  Os valores limites consideram apenas as condições ordinárias de contratação, não incluindo necessidades excepcionais na execução do serviço que venham a representar custos adicionais para contratação Caso o órgão ou entidade opte pela não concessão do intervalo intrajornada (rubrica extraordinária), tendo em vista a necessidade e especificidade da contratação, o valor referente a esta rubrica (intrajornada) deverá seguir o disciplinado no § 4º do art. 71 da Consolidação das Leis do Trabalho (CLT). “§ 4o  A não concessão ou a concessão parcial do intervalo intrajornada mínimo, para repouso e alimentação, a empregados urbanos e rurais, implica o pagamento, de natureza indenizatória, apenas do período suprimido, com acréscimo de 50% (cinquenta por cento) sobre o valor da remuneração da hora normal de trabalho.” </t>
  </si>
  <si>
    <t>Quadro Resumo do Módulo 4 - Custo de Reposição do Profissional Ausente</t>
  </si>
  <si>
    <t>Custo de Reposição do Profissional Ausente</t>
  </si>
  <si>
    <t>Módulo 5 - Insumos Diversos</t>
  </si>
  <si>
    <t>Insumos Diversos</t>
  </si>
  <si>
    <t>Uniformes</t>
  </si>
  <si>
    <t>EPI´s</t>
  </si>
  <si>
    <t>Materiais de Apoio/Consumo</t>
  </si>
  <si>
    <t>Nota: Valores mensais estimados por empregado.</t>
  </si>
  <si>
    <t> MÓDULO 6 - CUSTOS INDIRETOS, TRIBUTOS E LUCRO</t>
  </si>
  <si>
    <t>Base de cálculo do Módulo 6 = Módulo 1 + Módulo 2 + Módulo 3 + Módulo 4 + Módulo 5.</t>
  </si>
  <si>
    <t>Custos Indiretos, Tributos e Lucro</t>
  </si>
  <si>
    <t>Custos Indiretos</t>
  </si>
  <si>
    <t>Lucro</t>
  </si>
  <si>
    <t>Tributos</t>
  </si>
  <si>
    <t>C.1. Tributos Federais (Cofins)</t>
  </si>
  <si>
    <t>C.2. Tributos Federais (Pis)</t>
  </si>
  <si>
    <t>C.3. Tributos Municipais (ISS)</t>
  </si>
  <si>
    <t>Nota (1): Custos Indiretos, Tributos e Lucro por empregado.</t>
  </si>
  <si>
    <t>Nota (2): O valor referente a tributos é obtido aplicando-se o percentual sobre o valor do faturamento.</t>
  </si>
  <si>
    <t>Nota (3):  Conforme Art. 8º da Lei nº 10.637 de 2002 e Art. 10 da Lei nº 10.833 de 2003 que instituíram o PIS/Pasep  e a COFINS não-cumulativos, as pessoas jurídicas referidas  na Lei nº 7.102, de 1983, Permanecem sujeitas às normas da legislação vigente anteriormente. Portanto, estarão excluídas do regime não cumulativo e terão todas as suas receitas sujeitas a cumulatividade da Cofins e da Contribuição para o PIS/Pasep, submetendo-se às alíquotas de 3% (três por cento) e 0,65% (sessenta e cinco centésimos por cento), respectivamente.</t>
  </si>
  <si>
    <t>Nota (4):Foi utilizado como base para os cálculos dos Custos Indiretos e Lucro o Caderno Técnico de Contratação de Serviços de Vigilância do Ministério da Economia de 2019. Adaptando-se o percentual do lucro à base de Cálculo utilizada nas planilhas de Custos das licitações anteriores.</t>
  </si>
  <si>
    <t>2. QUADRO RESUMO DO CUSTO POR EMPREGADO</t>
  </si>
  <si>
    <t>Mão de obra vinculada à execução contratual (valor por empregado)</t>
  </si>
  <si>
    <t>(R$)</t>
  </si>
  <si>
    <t>Módulo 1 – Composição da Remuneração</t>
  </si>
  <si>
    <t>Módulo 2 – Encargos e Benefícios Anuais, Mensais e Diários</t>
  </si>
  <si>
    <t>Módulo 3 – Provisão para Rescisão</t>
  </si>
  <si>
    <t>Módulo 4 – Custo de Reposição do Profissional Ausente</t>
  </si>
  <si>
    <t>Módulo 5 – Insumos Diversos</t>
  </si>
  <si>
    <t>Subtotal (A + B +C+ D + E)</t>
  </si>
  <si>
    <t>Módulo 6 – Custos Indiretos, Tributos e Lucro</t>
  </si>
  <si>
    <t>Valor total por empregado</t>
  </si>
  <si>
    <t>3. QUADRO RESUMO DO VALOR MENSAL DOS SERVIÇOS</t>
  </si>
  <si>
    <t>Tipo de serviço (A)</t>
  </si>
  <si>
    <t>Valor proposto por empregado (B)</t>
  </si>
  <si>
    <t>Qtde de empregados por posto ( C )</t>
  </si>
  <si>
    <t>Valor proposto por posto (D) = (B x C)</t>
  </si>
  <si>
    <t>Qtde de postos (E)</t>
  </si>
  <si>
    <t>Valor Mensal do serviço (F)=(DXE)</t>
  </si>
  <si>
    <t>I</t>
  </si>
  <si>
    <t>VALOR MENSAL DOS SERVIÇOS (I)</t>
  </si>
  <si>
    <t>4. QUADRO DEMONSTRATIVO DO VALOR GLOBAL DA PROPOSTA</t>
  </si>
  <si>
    <t>VALOR GLOBAL DA PROPOSTA</t>
  </si>
  <si>
    <t>DESCRIÇÃO</t>
  </si>
  <si>
    <t>VALOR (R$)</t>
  </si>
  <si>
    <t xml:space="preserve">Valor proposto por unidade de medida </t>
  </si>
  <si>
    <t>Valor mensal do serviço</t>
  </si>
  <si>
    <t>Nota: Informar o valor da unidade de medida por tipo de serviço.</t>
  </si>
  <si>
    <t>A planilha de custos é um documento que subsidia a Administração com informações sobre a composição do preço a ser contratado, permitindo identificar sua exequibilidade, auxiliar no processo de repactuação e/ou reequilíbrio econômico financeiro dos contratos, à medida que são conhecidos todos os itens que a compõe. É vedado ao órgão ou entidade contratante exercer ingerências na formação de preços privados por meio da proibição de inserção de custos ou exigência de custos mínimos que não estejam diretamente relacionados à exequibilidade dos serviços e materiais ou decorram de encargos legais.</t>
  </si>
  <si>
    <t>Adicional Noturno</t>
  </si>
  <si>
    <t>Hora Noturna Reduzida</t>
  </si>
  <si>
    <t>QUADRO RESUMO DAS PLANILHAS - ESTIMATIVA DE CONTRATAÇÃO</t>
  </si>
  <si>
    <t xml:space="preserve"> DESCRIÇÃO/
ESPECIFICAÇÃO </t>
  </si>
  <si>
    <t>Nº DE POSTOS</t>
  </si>
  <si>
    <t>VALOR UNITÁRIO DO POSTO</t>
  </si>
  <si>
    <t>VALOR TOTAL MENSAL</t>
  </si>
  <si>
    <t>VALOR TOTAL ANUAL</t>
  </si>
  <si>
    <t>Posto 12X36 h NOTURNO NÃO MOTORIZADO</t>
  </si>
  <si>
    <t>Licença Saúde</t>
  </si>
  <si>
    <t>Equipamentos Diversos</t>
  </si>
  <si>
    <t>Valor anual da proposta</t>
  </si>
  <si>
    <t>Posto 12X36 h DIURNO MOTORIZADO</t>
  </si>
  <si>
    <t>01 POSTO</t>
  </si>
  <si>
    <t>SALGUEIRO - PE</t>
  </si>
  <si>
    <t>Posto 12X36 h DIURNO NÃO MOTORIZADO</t>
  </si>
  <si>
    <t>Nota 3: Para o Município de Salgueiro, não existe transporte coletivo regulamentado.</t>
  </si>
  <si>
    <t>Nota 4: Conforme informação do Campus Salgueiro, os empregados dos postos de vigilância terão seu intervalo intrajornada suprimido, devendo a hora ser acrescida de 50%</t>
  </si>
  <si>
    <t>Posto 12X36 h NOTURNO MOTORIZADO</t>
  </si>
  <si>
    <t>PLANILHA BASE LICITATÓRIA –  IF SERTÃO – PE CAMPUS SALGUEIRO</t>
  </si>
  <si>
    <t>CCT000353/2026</t>
  </si>
  <si>
    <t>Nota (3):Conforme Cláusula Quadragésima Segunda, Parágrafo Terceiro da CCT 353/2026, A utilização da escala de 12x36 dar-se-á arrimado, exclusivamente, por Acordo Coletivo de Trabalho.</t>
  </si>
  <si>
    <t>Nota 2: Conforme Cláusula Terceira da CCT 353/2026 as empresas pagarão o adicional de periculosidade, observando as regras
estabelecidas na Lei nº 12.704/2012 e a sua regulamentação pela Portaria MTE 1.855/2013. Em consequência, a remuneração dos vigilantes será constituída das seguintes parcelas Piso Salarial: R$ 1.818,42 e Adicional de Periculosidade 30%: R$ 545,53.</t>
  </si>
  <si>
    <t>Auxílio Refeição/Alimentação  (15 x (R$ 45,00 - R$1,11) conforme Cláusula Décima Quarta,CCT 353/2026)</t>
  </si>
  <si>
    <t xml:space="preserve">Assistência Social (conforme Cláusula Décima Sexta, Parágrafo Segundo CCT 353/2026)  </t>
  </si>
  <si>
    <t>Seguro de Vida, Invalidez e Funeral (Cláusula Décima Quinta CCT 353/2026)</t>
  </si>
  <si>
    <t>Nota 4 : O valor do item E (Seguro de Vida, Invalidez e Funeral) está em branco, porém, orientamos que a licitante preencha/informe o valor a ser contratado, conforme prevê a Cláusula Décima Quinta da CCT 353/2026, as empresas se obrigam a realizar seguro de vida individual ou em grupo para os vigilantes, objetivando indenizações em caso de morte ou invalidez permanente em serviço, consoante a legislação vigente atinente a segurança privada.</t>
  </si>
  <si>
    <t>Cesta Básica (R$ 85,60 menos 15%) conforme Cláusula Décima Segunda CCT 353/2026</t>
  </si>
  <si>
    <t>Nota 1: Conforme Cláusula Quadragésima Terceira da CCT 353/2026, A quantidade de horas para todos os empregados é de 191 (cento e noventa e uma) horas efetivamente trabalhadas, o que adicionado ao repouso remunerado perfaz um total de 220 (duzentos e vinte) horas mensais.</t>
  </si>
  <si>
    <t>Nota (5): Conforme Art.136 do código tributário do Município de Salgueiro/PE (Lei Municipal nº 2.652/2025), a alíquota do ISS para o serviço de Vigilância é de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</si>
</sst>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_-&quot;R$ &quot;* #,##0.00_-;&quot;-R$ &quot;* #,##0.00_-;_-&quot;R$ &quot;* \-??_-;_-@_-"/>
    <numFmt numFmtId="166" formatCode="[$R$-416]\ #,##0.00;[Red]\-[$R$-416]\ #,##0.00"/>
    <numFmt numFmtId="167" formatCode="_(&quot;R$ &quot;* #,##0.00_);_(&quot;R$ &quot;* \(#,##0.00\);_(&quot;R$ &quot;* \-??_);_(@_)"/>
  </numFmts>
  <fonts count="12">
    <font>
      <sz val="11"/>
      <color rgb="FF000000"/>
      <name val="Arial"/>
      <family val="2"/>
      <charset val="1"/>
    </font>
    <font>
      <sz val="11"/>
      <color rgb="FF000000"/>
      <name val="Calibri"/>
      <family val="2"/>
      <charset val="1"/>
    </font>
    <font>
      <b/>
      <sz val="10"/>
      <color rgb="FF000000"/>
      <name val="Arial"/>
      <family val="2"/>
      <charset val="1"/>
    </font>
    <font>
      <sz val="10"/>
      <color rgb="FF000000"/>
      <name val="Arial"/>
      <family val="2"/>
      <charset val="1"/>
    </font>
    <font>
      <strike/>
      <sz val="10"/>
      <color rgb="FF000000"/>
      <name val="Arial"/>
      <family val="2"/>
      <charset val="1"/>
    </font>
    <font>
      <sz val="10"/>
      <name val="Arial"/>
      <family val="2"/>
      <charset val="1"/>
    </font>
    <font>
      <b/>
      <sz val="10"/>
      <name val="Arial"/>
      <family val="2"/>
      <charset val="1"/>
    </font>
    <font>
      <sz val="10"/>
      <color rgb="FF000000"/>
      <name val="CIDFont+F4"/>
      <charset val="1"/>
    </font>
    <font>
      <sz val="10"/>
      <color rgb="FF000000"/>
      <name val="Arial"/>
      <charset val="1"/>
    </font>
    <font>
      <sz val="10"/>
      <color rgb="FFFFFFFF"/>
      <name val="Arial"/>
      <family val="2"/>
      <charset val="1"/>
    </font>
    <font>
      <b/>
      <sz val="14"/>
      <color rgb="FF000000"/>
      <name val="Calibri"/>
      <family val="2"/>
      <charset val="1"/>
    </font>
    <font>
      <b/>
      <sz val="11"/>
      <color rgb="FF000000"/>
      <name val="Calibri"/>
      <family val="2"/>
      <charset val="1"/>
    </font>
  </fonts>
  <fills count="7">
    <fill>
      <patternFill patternType="none"/>
    </fill>
    <fill>
      <patternFill patternType="gray125"/>
    </fill>
    <fill>
      <patternFill patternType="solid">
        <fgColor rgb="FFCCCCFF"/>
        <bgColor rgb="FFBDD7EE"/>
      </patternFill>
    </fill>
    <fill>
      <patternFill patternType="solid">
        <fgColor rgb="FFC0C0C0"/>
        <bgColor rgb="FFBDD7EE"/>
      </patternFill>
    </fill>
    <fill>
      <patternFill patternType="solid">
        <fgColor rgb="FFCCFFCC"/>
        <bgColor rgb="FFCCFFFF"/>
      </patternFill>
    </fill>
    <fill>
      <patternFill patternType="solid">
        <fgColor rgb="FFFFFFFF"/>
        <bgColor rgb="FFEEEEEE"/>
      </patternFill>
    </fill>
    <fill>
      <patternFill patternType="solid">
        <fgColor rgb="FF99CCFF"/>
        <bgColor rgb="FFBDD7EE"/>
      </patternFill>
    </fill>
  </fills>
  <borders count="46">
    <border>
      <left/>
      <right/>
      <top/>
      <bottom/>
      <diagonal/>
    </border>
    <border>
      <left style="hair">
        <color auto="1"/>
      </left>
      <right style="hair">
        <color auto="1"/>
      </right>
      <top style="hair">
        <color auto="1"/>
      </top>
      <bottom style="hair">
        <color auto="1"/>
      </bottom>
      <diagonal/>
    </border>
    <border>
      <left style="hair">
        <color rgb="FF003300"/>
      </left>
      <right style="hair">
        <color rgb="FF003300"/>
      </right>
      <top style="hair">
        <color auto="1"/>
      </top>
      <bottom style="hair">
        <color auto="1"/>
      </bottom>
      <diagonal/>
    </border>
    <border>
      <left/>
      <right/>
      <top style="hair">
        <color auto="1"/>
      </top>
      <bottom/>
      <diagonal/>
    </border>
    <border>
      <left style="hair">
        <color rgb="FF003300"/>
      </left>
      <right style="hair">
        <color rgb="FF003300"/>
      </right>
      <top style="hair">
        <color rgb="FF003300"/>
      </top>
      <bottom style="hair">
        <color rgb="FF003300"/>
      </bottom>
      <diagonal/>
    </border>
    <border>
      <left style="hair">
        <color rgb="FF003300"/>
      </left>
      <right style="hair">
        <color auto="1"/>
      </right>
      <top style="hair">
        <color rgb="FF003300"/>
      </top>
      <bottom style="hair">
        <color rgb="FF003300"/>
      </bottom>
      <diagonal/>
    </border>
    <border>
      <left style="hair">
        <color rgb="FF003300"/>
      </left>
      <right style="hair">
        <color rgb="FF003300"/>
      </right>
      <top style="hair">
        <color rgb="FF003300"/>
      </top>
      <bottom style="hair">
        <color auto="1"/>
      </bottom>
      <diagonal/>
    </border>
    <border>
      <left style="hair">
        <color rgb="FF003300"/>
      </left>
      <right style="hair">
        <color rgb="FF003300"/>
      </right>
      <top style="hair">
        <color auto="1"/>
      </top>
      <bottom style="hair">
        <color rgb="FF003300"/>
      </bottom>
      <diagonal/>
    </border>
    <border>
      <left/>
      <right/>
      <top style="hair">
        <color rgb="FF003300"/>
      </top>
      <bottom/>
      <diagonal/>
    </border>
    <border>
      <left/>
      <right/>
      <top/>
      <bottom style="hair">
        <color auto="1"/>
      </bottom>
      <diagonal/>
    </border>
    <border>
      <left style="hair">
        <color rgb="FF003300"/>
      </left>
      <right style="hair">
        <color rgb="FF003300"/>
      </right>
      <top/>
      <bottom style="hair">
        <color rgb="FF003300"/>
      </bottom>
      <diagonal/>
    </border>
    <border>
      <left style="thin">
        <color auto="1"/>
      </left>
      <right style="thin">
        <color auto="1"/>
      </right>
      <top style="thin">
        <color auto="1"/>
      </top>
      <bottom style="thin">
        <color auto="1"/>
      </bottom>
      <diagonal/>
    </border>
    <border>
      <left style="hair">
        <color auto="1"/>
      </left>
      <right style="hair">
        <color rgb="FF003300"/>
      </right>
      <top style="hair">
        <color rgb="FF003300"/>
      </top>
      <bottom style="hair">
        <color rgb="FF003300"/>
      </bottom>
      <diagonal/>
    </border>
    <border>
      <left/>
      <right/>
      <top/>
      <bottom style="hair">
        <color rgb="FF003300"/>
      </bottom>
      <diagonal/>
    </border>
    <border>
      <left style="hair">
        <color rgb="FF003300"/>
      </left>
      <right/>
      <top style="hair">
        <color rgb="FF003300"/>
      </top>
      <bottom style="hair">
        <color rgb="FF003300"/>
      </bottom>
      <diagonal/>
    </border>
    <border>
      <left style="hair">
        <color rgb="FF003300"/>
      </left>
      <right style="hair">
        <color rgb="FF003300"/>
      </right>
      <top style="hair">
        <color rgb="FF003300"/>
      </top>
      <bottom/>
      <diagonal/>
    </border>
    <border>
      <left/>
      <right/>
      <top style="hair">
        <color auto="1"/>
      </top>
      <bottom style="hair">
        <color rgb="FF003300"/>
      </bottom>
      <diagonal/>
    </border>
    <border>
      <left style="hair">
        <color auto="1"/>
      </left>
      <right style="hair">
        <color auto="1"/>
      </right>
      <top style="hair">
        <color rgb="FF003300"/>
      </top>
      <bottom style="hair">
        <color rgb="FF003300"/>
      </bottom>
      <diagonal/>
    </border>
    <border>
      <left style="hair">
        <color rgb="FF003300"/>
      </left>
      <right style="hair">
        <color auto="1"/>
      </right>
      <top/>
      <bottom style="hair">
        <color auto="1"/>
      </bottom>
      <diagonal/>
    </border>
    <border>
      <left style="hair">
        <color auto="1"/>
      </left>
      <right style="hair">
        <color auto="1"/>
      </right>
      <top style="hair">
        <color rgb="FF003300"/>
      </top>
      <bottom style="hair">
        <color auto="1"/>
      </bottom>
      <diagonal/>
    </border>
    <border>
      <left style="hair">
        <color auto="1"/>
      </left>
      <right style="hair">
        <color auto="1"/>
      </right>
      <top/>
      <bottom style="hair">
        <color auto="1"/>
      </bottom>
      <diagonal/>
    </border>
    <border>
      <left style="hair">
        <color auto="1"/>
      </left>
      <right style="hair">
        <color rgb="FF003300"/>
      </right>
      <top/>
      <bottom style="hair">
        <color auto="1"/>
      </bottom>
      <diagonal/>
    </border>
    <border>
      <left style="hair">
        <color rgb="FF003300"/>
      </left>
      <right style="hair">
        <color auto="1"/>
      </right>
      <top style="hair">
        <color auto="1"/>
      </top>
      <bottom style="hair">
        <color auto="1"/>
      </bottom>
      <diagonal/>
    </border>
    <border>
      <left style="hair">
        <color auto="1"/>
      </left>
      <right style="hair">
        <color rgb="FF003300"/>
      </right>
      <top style="hair">
        <color auto="1"/>
      </top>
      <bottom style="hair">
        <color auto="1"/>
      </bottom>
      <diagonal/>
    </border>
    <border>
      <left style="hair">
        <color auto="1"/>
      </left>
      <right style="hair">
        <color auto="1"/>
      </right>
      <top style="hair">
        <color auto="1"/>
      </top>
      <bottom style="hair">
        <color rgb="FF003300"/>
      </bottom>
      <diagonal/>
    </border>
    <border>
      <left/>
      <right/>
      <top/>
      <bottom style="thin">
        <color auto="1"/>
      </bottom>
      <diagonal/>
    </border>
    <border>
      <left style="hair">
        <color auto="1"/>
      </left>
      <right/>
      <top style="hair">
        <color auto="1"/>
      </top>
      <bottom style="hair">
        <color auto="1"/>
      </bottom>
      <diagonal/>
    </border>
    <border>
      <left style="thin">
        <color auto="1"/>
      </left>
      <right style="thin">
        <color auto="1"/>
      </right>
      <top/>
      <bottom/>
      <diagonal/>
    </border>
    <border>
      <left style="thin">
        <color auto="1"/>
      </left>
      <right style="hair">
        <color indexed="64"/>
      </right>
      <top style="hair">
        <color auto="1"/>
      </top>
      <bottom style="hair">
        <color indexed="64"/>
      </bottom>
      <diagonal/>
    </border>
    <border>
      <left style="hair">
        <color rgb="FF003300"/>
      </left>
      <right style="hair">
        <color auto="1"/>
      </right>
      <top style="hair">
        <color indexed="64"/>
      </top>
      <bottom style="hair">
        <color rgb="FF003300"/>
      </bottom>
      <diagonal/>
    </border>
    <border>
      <left style="thin">
        <color auto="1"/>
      </left>
      <right/>
      <top/>
      <bottom/>
      <diagonal/>
    </border>
    <border>
      <left style="thin">
        <color auto="1"/>
      </left>
      <right/>
      <top style="hair">
        <color indexed="64"/>
      </top>
      <bottom/>
      <diagonal/>
    </border>
    <border>
      <left style="hair">
        <color indexed="64"/>
      </left>
      <right style="thin">
        <color auto="1"/>
      </right>
      <top style="hair">
        <color auto="1"/>
      </top>
      <bottom/>
      <diagonal/>
    </border>
    <border>
      <left style="hair">
        <color indexed="64"/>
      </left>
      <right style="thin">
        <color auto="1"/>
      </right>
      <top style="hair">
        <color auto="1"/>
      </top>
      <bottom style="hair">
        <color indexed="64"/>
      </bottom>
      <diagonal/>
    </border>
    <border>
      <left style="thin">
        <color auto="1"/>
      </left>
      <right style="thin">
        <color auto="1"/>
      </right>
      <top style="hair">
        <color auto="1"/>
      </top>
      <bottom style="hair">
        <color indexed="64"/>
      </bottom>
      <diagonal/>
    </border>
    <border>
      <left/>
      <right style="thin">
        <color auto="1"/>
      </right>
      <top/>
      <bottom/>
      <diagonal/>
    </border>
    <border>
      <left style="thin">
        <color auto="1"/>
      </left>
      <right/>
      <top style="hair">
        <color auto="1"/>
      </top>
      <bottom style="hair">
        <color indexed="64"/>
      </bottom>
      <diagonal/>
    </border>
    <border>
      <left style="hair">
        <color indexed="64"/>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hair">
        <color indexed="64"/>
      </right>
      <top/>
      <bottom style="hair">
        <color indexed="64"/>
      </bottom>
      <diagonal/>
    </border>
    <border>
      <left style="hair">
        <color auto="1"/>
      </left>
      <right style="hair">
        <color rgb="FF003300"/>
      </right>
      <top style="hair">
        <color indexed="64"/>
      </top>
      <bottom style="hair">
        <color rgb="FF003300"/>
      </bottom>
      <diagonal/>
    </border>
    <border>
      <left/>
      <right style="thin">
        <color auto="1"/>
      </right>
      <top style="hair">
        <color auto="1"/>
      </top>
      <bottom style="hair">
        <color indexed="64"/>
      </bottom>
      <diagonal/>
    </border>
    <border>
      <left/>
      <right style="thin">
        <color auto="1"/>
      </right>
      <top style="hair">
        <color indexed="64"/>
      </top>
      <bottom/>
      <diagonal/>
    </border>
    <border>
      <left/>
      <right/>
      <top style="hair">
        <color auto="1"/>
      </top>
      <bottom style="hair">
        <color indexed="64"/>
      </bottom>
      <diagonal/>
    </border>
    <border>
      <left style="hair">
        <color rgb="FF003300"/>
      </left>
      <right/>
      <top style="hair">
        <color indexed="64"/>
      </top>
      <bottom style="hair">
        <color auto="1"/>
      </bottom>
      <diagonal/>
    </border>
    <border>
      <left style="thin">
        <color auto="1"/>
      </left>
      <right style="hair">
        <color indexed="64"/>
      </right>
      <top/>
      <bottom/>
      <diagonal/>
    </border>
  </borders>
  <cellStyleXfs count="4">
    <xf numFmtId="0" fontId="0" fillId="0" borderId="0"/>
    <xf numFmtId="165" fontId="5" fillId="0" borderId="0" applyBorder="0" applyProtection="0"/>
    <xf numFmtId="9" fontId="5" fillId="0" borderId="0" applyBorder="0" applyProtection="0"/>
    <xf numFmtId="0" fontId="1" fillId="0" borderId="0"/>
  </cellStyleXfs>
  <cellXfs count="263">
    <xf numFmtId="0" fontId="0" fillId="0" borderId="0" xfId="0"/>
    <xf numFmtId="0" fontId="0" fillId="0" borderId="0" xfId="0" applyFont="1" applyAlignment="1" applyProtection="1"/>
    <xf numFmtId="0" fontId="0" fillId="0" borderId="0" xfId="0" applyAlignment="1" applyProtection="1"/>
    <xf numFmtId="4" fontId="3" fillId="0" borderId="0" xfId="0" applyNumberFormat="1" applyFont="1" applyAlignment="1" applyProtection="1"/>
    <xf numFmtId="0" fontId="3" fillId="0" borderId="0" xfId="0" applyFont="1" applyAlignment="1" applyProtection="1"/>
    <xf numFmtId="0" fontId="3" fillId="0" borderId="0" xfId="0" applyFont="1" applyAlignment="1" applyProtection="1">
      <alignment horizontal="center"/>
    </xf>
    <xf numFmtId="0" fontId="3" fillId="0" borderId="0" xfId="0" applyFont="1" applyAlignment="1" applyProtection="1">
      <alignment horizontal="left" vertical="top" wrapText="1"/>
    </xf>
    <xf numFmtId="0" fontId="2" fillId="0" borderId="0" xfId="0" applyFont="1" applyAlignment="1" applyProtection="1">
      <alignment horizontal="center" vertical="center"/>
    </xf>
    <xf numFmtId="0" fontId="3" fillId="0" borderId="4" xfId="0" applyFont="1" applyBorder="1" applyAlignment="1" applyProtection="1">
      <alignment horizontal="center" vertical="center" wrapText="1"/>
    </xf>
    <xf numFmtId="0" fontId="2" fillId="3" borderId="4" xfId="0" applyFont="1" applyFill="1" applyBorder="1" applyAlignment="1" applyProtection="1">
      <alignment horizontal="center" vertical="center" wrapText="1"/>
    </xf>
    <xf numFmtId="0" fontId="3" fillId="0" borderId="8" xfId="0" applyFont="1" applyBorder="1" applyAlignment="1" applyProtection="1"/>
    <xf numFmtId="0" fontId="3" fillId="0" borderId="0" xfId="0" applyFont="1" applyAlignment="1" applyProtection="1">
      <alignment horizontal="center" wrapText="1"/>
    </xf>
    <xf numFmtId="0" fontId="2" fillId="0" borderId="0" xfId="0" applyFont="1" applyAlignment="1" applyProtection="1">
      <alignment horizontal="left" vertical="center" wrapText="1"/>
    </xf>
    <xf numFmtId="0" fontId="2" fillId="0" borderId="0" xfId="0" applyFont="1" applyAlignment="1" applyProtection="1">
      <alignment wrapText="1"/>
    </xf>
    <xf numFmtId="0" fontId="2" fillId="0" borderId="0" xfId="0" applyFont="1" applyAlignment="1" applyProtection="1">
      <alignment horizontal="left"/>
    </xf>
    <xf numFmtId="0" fontId="2" fillId="0" borderId="0" xfId="0" applyFont="1" applyAlignment="1" applyProtection="1">
      <alignment horizontal="center"/>
    </xf>
    <xf numFmtId="0" fontId="3" fillId="0" borderId="1"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3" fillId="0" borderId="0" xfId="0" applyFont="1" applyAlignment="1" applyProtection="1">
      <alignment horizontal="left" vertical="center" wrapText="1"/>
    </xf>
    <xf numFmtId="164" fontId="3" fillId="0" borderId="0" xfId="0" applyNumberFormat="1" applyFont="1" applyAlignment="1" applyProtection="1">
      <alignment horizontal="center" vertical="center" wrapText="1"/>
    </xf>
    <xf numFmtId="0" fontId="3" fillId="0" borderId="0" xfId="0" applyFont="1" applyBorder="1" applyAlignment="1" applyProtection="1"/>
    <xf numFmtId="0" fontId="3" fillId="0" borderId="10" xfId="0" applyFont="1" applyBorder="1" applyAlignment="1" applyProtection="1">
      <alignment horizontal="center" vertical="top" wrapText="1"/>
    </xf>
    <xf numFmtId="0" fontId="2" fillId="3" borderId="5" xfId="0" applyFont="1" applyFill="1" applyBorder="1" applyAlignment="1" applyProtection="1">
      <alignment horizontal="center" vertical="center" wrapText="1"/>
    </xf>
    <xf numFmtId="166" fontId="6" fillId="3" borderId="12" xfId="1" applyNumberFormat="1" applyFont="1" applyFill="1" applyBorder="1" applyAlignment="1" applyProtection="1">
      <alignment horizontal="right" vertical="top" wrapText="1"/>
    </xf>
    <xf numFmtId="0" fontId="3" fillId="0" borderId="0" xfId="0" applyFont="1" applyBorder="1" applyAlignment="1" applyProtection="1">
      <alignment horizontal="justify" vertical="center" wrapText="1"/>
    </xf>
    <xf numFmtId="0" fontId="2" fillId="0" borderId="0" xfId="0" applyFont="1" applyBorder="1" applyAlignment="1" applyProtection="1">
      <alignment horizontal="left" vertical="center" wrapText="1"/>
    </xf>
    <xf numFmtId="0" fontId="2" fillId="4" borderId="4" xfId="0" applyFont="1" applyFill="1" applyBorder="1" applyAlignment="1" applyProtection="1">
      <alignment horizontal="center" vertical="center" wrapText="1"/>
    </xf>
    <xf numFmtId="0" fontId="3" fillId="0" borderId="10" xfId="0" applyFont="1" applyBorder="1" applyAlignment="1" applyProtection="1">
      <alignment horizontal="center" vertical="center" wrapText="1"/>
    </xf>
    <xf numFmtId="10" fontId="3" fillId="0" borderId="10" xfId="0" applyNumberFormat="1" applyFont="1" applyBorder="1" applyAlignment="1" applyProtection="1">
      <alignment horizontal="center" vertical="top" wrapText="1"/>
    </xf>
    <xf numFmtId="166" fontId="3" fillId="0" borderId="10" xfId="0" applyNumberFormat="1" applyFont="1" applyBorder="1" applyAlignment="1" applyProtection="1">
      <alignment horizontal="right" vertical="top" wrapText="1"/>
    </xf>
    <xf numFmtId="10" fontId="3" fillId="0" borderId="4" xfId="0" applyNumberFormat="1" applyFont="1" applyBorder="1" applyAlignment="1" applyProtection="1">
      <alignment horizontal="center" vertical="top" wrapText="1"/>
    </xf>
    <xf numFmtId="10" fontId="2" fillId="3" borderId="14" xfId="0" applyNumberFormat="1" applyFont="1" applyFill="1" applyBorder="1" applyAlignment="1" applyProtection="1">
      <alignment horizontal="center" vertical="center" wrapText="1"/>
    </xf>
    <xf numFmtId="166" fontId="2" fillId="3" borderId="5" xfId="0" applyNumberFormat="1" applyFont="1" applyFill="1" applyBorder="1" applyAlignment="1" applyProtection="1">
      <alignment horizontal="right" vertical="center" wrapText="1"/>
    </xf>
    <xf numFmtId="165" fontId="6" fillId="0" borderId="1" xfId="1" applyFont="1" applyBorder="1" applyAlignment="1" applyProtection="1">
      <alignment horizontal="right"/>
    </xf>
    <xf numFmtId="0" fontId="2" fillId="3" borderId="1" xfId="0" applyFont="1" applyFill="1" applyBorder="1" applyAlignment="1" applyProtection="1">
      <alignment horizontal="center" vertical="top" wrapText="1"/>
    </xf>
    <xf numFmtId="0" fontId="2" fillId="4" borderId="1" xfId="0" applyFont="1" applyFill="1" applyBorder="1" applyAlignment="1" applyProtection="1">
      <alignment horizontal="center" vertical="center" wrapText="1"/>
    </xf>
    <xf numFmtId="0" fontId="3" fillId="0" borderId="1" xfId="0" applyFont="1" applyBorder="1" applyAlignment="1" applyProtection="1">
      <alignment horizontal="center" vertical="top" wrapText="1"/>
    </xf>
    <xf numFmtId="10" fontId="3" fillId="0" borderId="1" xfId="0" applyNumberFormat="1" applyFont="1" applyBorder="1" applyAlignment="1" applyProtection="1">
      <alignment horizontal="center" vertical="top" wrapText="1"/>
    </xf>
    <xf numFmtId="166" fontId="3" fillId="0" borderId="1" xfId="0" applyNumberFormat="1" applyFont="1" applyBorder="1" applyAlignment="1" applyProtection="1">
      <alignment horizontal="right" vertical="top"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166" fontId="0" fillId="0" borderId="0" xfId="0" applyNumberFormat="1" applyAlignment="1" applyProtection="1"/>
    <xf numFmtId="0" fontId="2" fillId="3" borderId="4" xfId="0" applyFont="1" applyFill="1" applyBorder="1" applyAlignment="1" applyProtection="1">
      <alignment horizontal="center" vertical="top" wrapText="1"/>
    </xf>
    <xf numFmtId="0" fontId="3" fillId="0" borderId="4" xfId="0" applyFont="1" applyBorder="1" applyAlignment="1" applyProtection="1">
      <alignment horizontal="center" vertical="top" wrapText="1"/>
    </xf>
    <xf numFmtId="0" fontId="3" fillId="0" borderId="0" xfId="0" applyFont="1" applyBorder="1" applyAlignment="1" applyProtection="1">
      <alignment horizontal="center"/>
    </xf>
    <xf numFmtId="166" fontId="6" fillId="0" borderId="1" xfId="1" applyNumberFormat="1" applyFont="1" applyBorder="1" applyAlignment="1" applyProtection="1">
      <alignment horizontal="right" vertical="center" wrapText="1"/>
    </xf>
    <xf numFmtId="166" fontId="6" fillId="0" borderId="0" xfId="1" applyNumberFormat="1" applyFont="1" applyBorder="1" applyAlignment="1" applyProtection="1">
      <alignment horizontal="right" vertical="center" wrapText="1"/>
    </xf>
    <xf numFmtId="0" fontId="2" fillId="0" borderId="3" xfId="0" applyFont="1" applyBorder="1" applyAlignment="1" applyProtection="1">
      <alignment horizontal="center" vertical="center" wrapText="1"/>
    </xf>
    <xf numFmtId="165" fontId="6" fillId="0" borderId="3" xfId="1" applyFont="1" applyBorder="1" applyAlignment="1" applyProtection="1">
      <alignment horizontal="right" vertical="top" wrapText="1"/>
    </xf>
    <xf numFmtId="0" fontId="3" fillId="0" borderId="14" xfId="0" applyFont="1" applyBorder="1" applyAlignment="1" applyProtection="1">
      <alignment horizontal="center" vertical="center" wrapText="1"/>
    </xf>
    <xf numFmtId="0" fontId="2" fillId="3" borderId="14" xfId="0" applyFont="1" applyFill="1" applyBorder="1" applyAlignment="1" applyProtection="1">
      <alignment vertical="top" wrapText="1"/>
    </xf>
    <xf numFmtId="166" fontId="6" fillId="3" borderId="4" xfId="1" applyNumberFormat="1" applyFont="1" applyFill="1" applyBorder="1" applyAlignment="1" applyProtection="1">
      <alignment horizontal="right" vertical="top" wrapText="1"/>
    </xf>
    <xf numFmtId="0" fontId="2" fillId="0" borderId="0" xfId="0" applyFont="1" applyBorder="1" applyAlignment="1" applyProtection="1">
      <alignment vertical="top" wrapText="1"/>
    </xf>
    <xf numFmtId="0" fontId="2" fillId="0" borderId="0" xfId="0" applyFont="1" applyBorder="1" applyAlignment="1" applyProtection="1">
      <alignment horizontal="center" vertical="top" wrapText="1"/>
    </xf>
    <xf numFmtId="10" fontId="2" fillId="0" borderId="0" xfId="0" applyNumberFormat="1" applyFont="1" applyBorder="1" applyAlignment="1" applyProtection="1">
      <alignment horizontal="center" vertical="top" wrapText="1"/>
    </xf>
    <xf numFmtId="165" fontId="6" fillId="0" borderId="0" xfId="1" applyFont="1" applyBorder="1" applyAlignment="1" applyProtection="1">
      <alignment horizontal="right" vertical="top" wrapText="1"/>
    </xf>
    <xf numFmtId="165" fontId="5" fillId="0" borderId="0" xfId="1" applyFont="1" applyBorder="1" applyAlignment="1" applyProtection="1">
      <alignment horizontal="right" vertical="top" wrapText="1"/>
    </xf>
    <xf numFmtId="10" fontId="2" fillId="4" borderId="4" xfId="0" applyNumberFormat="1" applyFont="1" applyFill="1" applyBorder="1" applyAlignment="1" applyProtection="1">
      <alignment horizontal="center" vertical="center" wrapText="1"/>
    </xf>
    <xf numFmtId="10" fontId="3" fillId="0" borderId="1" xfId="0" applyNumberFormat="1" applyFont="1" applyBorder="1" applyAlignment="1" applyProtection="1">
      <alignment horizontal="center"/>
    </xf>
    <xf numFmtId="166" fontId="5" fillId="0" borderId="4" xfId="1" applyNumberFormat="1" applyFont="1" applyBorder="1" applyAlignment="1" applyProtection="1">
      <alignment horizontal="right" vertical="center" wrapText="1"/>
    </xf>
    <xf numFmtId="10" fontId="3" fillId="5" borderId="1" xfId="0" applyNumberFormat="1" applyFont="1" applyFill="1" applyBorder="1" applyAlignment="1" applyProtection="1">
      <alignment horizontal="center"/>
    </xf>
    <xf numFmtId="0" fontId="3" fillId="0" borderId="15" xfId="0" applyFont="1" applyBorder="1" applyAlignment="1" applyProtection="1">
      <alignment horizontal="center" vertical="top" wrapText="1"/>
    </xf>
    <xf numFmtId="10" fontId="2" fillId="3" borderId="4" xfId="0" applyNumberFormat="1" applyFont="1" applyFill="1" applyBorder="1" applyAlignment="1" applyProtection="1">
      <alignment horizontal="center" vertical="top" wrapText="1"/>
    </xf>
    <xf numFmtId="1" fontId="5" fillId="0" borderId="4" xfId="2" applyNumberFormat="1" applyFont="1" applyBorder="1" applyAlignment="1" applyProtection="1">
      <alignment horizontal="center" vertical="center" wrapText="1"/>
    </xf>
    <xf numFmtId="166" fontId="5" fillId="0" borderId="10" xfId="1" applyNumberFormat="1" applyBorder="1" applyAlignment="1" applyProtection="1">
      <alignment horizontal="right" vertical="center" wrapText="1"/>
    </xf>
    <xf numFmtId="0" fontId="2" fillId="0" borderId="0" xfId="0" applyFont="1" applyAlignment="1" applyProtection="1">
      <alignment horizontal="center" vertical="center" wrapText="1"/>
    </xf>
    <xf numFmtId="10" fontId="3" fillId="0" borderId="0" xfId="0" applyNumberFormat="1" applyFont="1" applyAlignment="1" applyProtection="1">
      <alignment horizontal="center" vertical="top" wrapText="1"/>
    </xf>
    <xf numFmtId="4" fontId="3" fillId="0" borderId="0" xfId="0" applyNumberFormat="1" applyFont="1" applyAlignment="1" applyProtection="1">
      <alignment horizontal="center" vertical="top" wrapText="1"/>
    </xf>
    <xf numFmtId="166" fontId="3" fillId="0" borderId="4" xfId="0" applyNumberFormat="1" applyFont="1" applyBorder="1" applyAlignment="1" applyProtection="1">
      <alignment horizontal="right" vertical="top" wrapText="1"/>
    </xf>
    <xf numFmtId="1" fontId="3" fillId="0" borderId="4" xfId="0" applyNumberFormat="1" applyFont="1" applyBorder="1" applyAlignment="1" applyProtection="1">
      <alignment horizontal="center" vertical="top" wrapText="1"/>
    </xf>
    <xf numFmtId="166" fontId="5" fillId="0" borderId="4" xfId="1" applyNumberFormat="1" applyBorder="1" applyAlignment="1" applyProtection="1">
      <alignment horizontal="right" vertical="top" wrapText="1"/>
    </xf>
    <xf numFmtId="2" fontId="2" fillId="3" borderId="4" xfId="0" applyNumberFormat="1" applyFont="1" applyFill="1" applyBorder="1" applyAlignment="1" applyProtection="1">
      <alignment horizontal="center" vertical="top" wrapText="1"/>
    </xf>
    <xf numFmtId="0" fontId="3" fillId="3" borderId="4" xfId="0" applyFont="1" applyFill="1" applyBorder="1" applyAlignment="1" applyProtection="1">
      <alignment horizontal="center" vertical="center" wrapText="1"/>
    </xf>
    <xf numFmtId="0" fontId="3" fillId="0" borderId="0" xfId="0" applyFont="1" applyAlignment="1" applyProtection="1">
      <alignment horizontal="left"/>
    </xf>
    <xf numFmtId="165" fontId="6" fillId="0" borderId="1" xfId="1" applyFont="1" applyBorder="1" applyAlignment="1" applyProtection="1">
      <alignment horizontal="center"/>
    </xf>
    <xf numFmtId="4" fontId="9" fillId="5" borderId="0" xfId="0" applyNumberFormat="1" applyFont="1" applyFill="1" applyAlignment="1" applyProtection="1">
      <alignment horizontal="center"/>
    </xf>
    <xf numFmtId="0" fontId="2" fillId="3" borderId="17" xfId="0" applyFont="1" applyFill="1" applyBorder="1" applyAlignment="1" applyProtection="1">
      <alignment horizontal="center" vertical="center" wrapText="1"/>
    </xf>
    <xf numFmtId="0" fontId="2" fillId="3" borderId="12" xfId="0" applyFont="1" applyFill="1" applyBorder="1" applyAlignment="1" applyProtection="1">
      <alignment horizontal="center" vertical="center" wrapText="1"/>
    </xf>
    <xf numFmtId="0" fontId="3" fillId="0" borderId="18" xfId="0" applyFont="1" applyBorder="1" applyAlignment="1" applyProtection="1">
      <alignment horizontal="center" vertical="center" wrapText="1"/>
    </xf>
    <xf numFmtId="10" fontId="3" fillId="0" borderId="20" xfId="0" applyNumberFormat="1" applyFont="1" applyBorder="1" applyAlignment="1" applyProtection="1">
      <alignment horizontal="center" vertical="center" wrapText="1"/>
    </xf>
    <xf numFmtId="166" fontId="3" fillId="0" borderId="21" xfId="0" applyNumberFormat="1" applyFont="1" applyBorder="1" applyAlignment="1" applyProtection="1">
      <alignment horizontal="right" vertical="center" wrapText="1"/>
    </xf>
    <xf numFmtId="0" fontId="3" fillId="0" borderId="22" xfId="0" applyFont="1" applyBorder="1" applyAlignment="1" applyProtection="1">
      <alignment horizontal="center" vertical="center" wrapText="1"/>
    </xf>
    <xf numFmtId="10" fontId="3" fillId="0" borderId="1" xfId="0" applyNumberFormat="1" applyFont="1" applyBorder="1" applyAlignment="1" applyProtection="1">
      <alignment horizontal="center" vertical="center" wrapText="1"/>
    </xf>
    <xf numFmtId="166" fontId="3" fillId="0" borderId="23" xfId="0" applyNumberFormat="1" applyFont="1" applyBorder="1" applyAlignment="1" applyProtection="1">
      <alignment horizontal="right" vertical="center" wrapText="1"/>
    </xf>
    <xf numFmtId="0" fontId="3" fillId="3" borderId="5" xfId="0" applyFont="1" applyFill="1" applyBorder="1" applyAlignment="1" applyProtection="1">
      <alignment horizontal="center" vertical="top" wrapText="1"/>
    </xf>
    <xf numFmtId="10" fontId="3" fillId="3" borderId="17" xfId="0" applyNumberFormat="1" applyFont="1" applyFill="1" applyBorder="1" applyAlignment="1" applyProtection="1">
      <alignment horizontal="center" vertical="top" wrapText="1"/>
    </xf>
    <xf numFmtId="0" fontId="3" fillId="3" borderId="1" xfId="0" applyFont="1" applyFill="1" applyBorder="1" applyAlignment="1" applyProtection="1">
      <alignment horizontal="center" vertical="center" wrapText="1"/>
    </xf>
    <xf numFmtId="0" fontId="3" fillId="0" borderId="4" xfId="0" applyFont="1" applyBorder="1" applyAlignment="1" applyProtection="1">
      <alignment horizontal="left" vertical="center" wrapText="1"/>
    </xf>
    <xf numFmtId="165" fontId="5" fillId="0" borderId="4" xfId="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165" fontId="5" fillId="3" borderId="4" xfId="1" applyFont="1" applyFill="1" applyBorder="1" applyAlignment="1" applyProtection="1">
      <alignment horizontal="center" vertical="center" wrapText="1"/>
    </xf>
    <xf numFmtId="167" fontId="11" fillId="6" borderId="11" xfId="1" applyNumberFormat="1" applyFont="1" applyFill="1" applyBorder="1" applyAlignment="1" applyProtection="1">
      <alignment horizontal="center" wrapText="1"/>
    </xf>
    <xf numFmtId="0" fontId="11" fillId="6" borderId="11" xfId="0" applyFont="1" applyFill="1" applyBorder="1" applyAlignment="1" applyProtection="1">
      <alignment horizontal="center" vertical="center"/>
    </xf>
    <xf numFmtId="0" fontId="11" fillId="6" borderId="11" xfId="0" applyFont="1" applyFill="1" applyBorder="1" applyAlignment="1" applyProtection="1">
      <alignment horizontal="center" vertical="center" wrapText="1"/>
    </xf>
    <xf numFmtId="0" fontId="11" fillId="6" borderId="11" xfId="0" applyFont="1" applyFill="1" applyBorder="1" applyAlignment="1" applyProtection="1">
      <alignment horizontal="center" wrapText="1"/>
    </xf>
    <xf numFmtId="0" fontId="11" fillId="0" borderId="11" xfId="0" applyFont="1" applyBorder="1" applyAlignment="1" applyProtection="1">
      <alignment horizontal="left" wrapText="1"/>
    </xf>
    <xf numFmtId="3" fontId="11" fillId="0" borderId="11" xfId="1" applyNumberFormat="1" applyFont="1" applyBorder="1" applyAlignment="1" applyProtection="1">
      <alignment horizontal="center" vertical="center"/>
    </xf>
    <xf numFmtId="166" fontId="11" fillId="0" borderId="11" xfId="1" applyNumberFormat="1" applyFont="1" applyBorder="1" applyAlignment="1" applyProtection="1">
      <alignment horizontal="center" vertical="center"/>
    </xf>
    <xf numFmtId="167" fontId="11" fillId="0" borderId="11" xfId="1" applyNumberFormat="1" applyFont="1" applyBorder="1" applyAlignment="1" applyProtection="1">
      <alignment horizontal="center" vertical="center"/>
    </xf>
    <xf numFmtId="0" fontId="11" fillId="0" borderId="11" xfId="0" applyFont="1" applyBorder="1" applyAlignment="1" applyProtection="1">
      <alignment horizontal="center" vertical="center" wrapText="1"/>
    </xf>
    <xf numFmtId="3" fontId="11" fillId="0" borderId="11" xfId="0" applyNumberFormat="1" applyFont="1" applyBorder="1" applyAlignment="1" applyProtection="1">
      <alignment horizontal="center" vertical="center"/>
    </xf>
    <xf numFmtId="167" fontId="11" fillId="0" borderId="11" xfId="0" applyNumberFormat="1" applyFont="1" applyBorder="1" applyAlignment="1" applyProtection="1">
      <alignment horizontal="center" vertical="center"/>
    </xf>
    <xf numFmtId="167" fontId="10" fillId="2" borderId="11" xfId="0" applyNumberFormat="1" applyFont="1" applyFill="1" applyBorder="1" applyAlignment="1" applyProtection="1">
      <alignment horizontal="center" vertical="center"/>
    </xf>
    <xf numFmtId="9" fontId="3" fillId="0" borderId="0" xfId="0" applyNumberFormat="1" applyFont="1" applyBorder="1" applyAlignment="1" applyProtection="1">
      <alignment horizontal="center" wrapText="1"/>
    </xf>
    <xf numFmtId="0" fontId="2" fillId="3" borderId="2" xfId="0" applyFont="1" applyFill="1" applyBorder="1" applyAlignment="1" applyProtection="1">
      <alignment horizontal="center" vertical="center" wrapText="1"/>
    </xf>
    <xf numFmtId="0" fontId="3" fillId="0" borderId="28" xfId="0" applyFont="1" applyBorder="1" applyAlignment="1" applyProtection="1">
      <alignment horizontal="center" vertical="top" wrapText="1"/>
    </xf>
    <xf numFmtId="0" fontId="3" fillId="0" borderId="30" xfId="0" applyFont="1" applyBorder="1" applyAlignment="1" applyProtection="1">
      <alignment horizontal="center" vertical="top" wrapText="1"/>
    </xf>
    <xf numFmtId="0" fontId="3" fillId="0" borderId="31" xfId="0" applyFont="1" applyBorder="1" applyAlignment="1" applyProtection="1">
      <alignment horizontal="center" vertical="top" wrapText="1"/>
    </xf>
    <xf numFmtId="9" fontId="3" fillId="0" borderId="26" xfId="0" applyNumberFormat="1" applyFont="1" applyBorder="1" applyAlignment="1" applyProtection="1">
      <alignment horizontal="center" wrapText="1"/>
    </xf>
    <xf numFmtId="10" fontId="2" fillId="0" borderId="3" xfId="0" applyNumberFormat="1" applyFont="1" applyBorder="1" applyAlignment="1" applyProtection="1">
      <alignment horizontal="center" vertical="top" wrapText="1"/>
    </xf>
    <xf numFmtId="0" fontId="2" fillId="4" borderId="3" xfId="0" applyFont="1" applyFill="1" applyBorder="1" applyAlignment="1" applyProtection="1">
      <alignment horizontal="center" vertical="center" wrapText="1"/>
    </xf>
    <xf numFmtId="0" fontId="2" fillId="4" borderId="12" xfId="0" applyFont="1" applyFill="1" applyBorder="1" applyAlignment="1" applyProtection="1">
      <alignment horizontal="center" vertical="center" wrapText="1"/>
    </xf>
    <xf numFmtId="10" fontId="5" fillId="0" borderId="26" xfId="2" applyNumberFormat="1" applyBorder="1" applyAlignment="1" applyProtection="1">
      <alignment horizontal="center" vertical="center" wrapText="1"/>
    </xf>
    <xf numFmtId="166" fontId="3" fillId="0" borderId="12" xfId="0" applyNumberFormat="1" applyFont="1" applyBorder="1" applyAlignment="1" applyProtection="1">
      <alignment horizontal="right" vertical="center" wrapText="1"/>
    </xf>
    <xf numFmtId="10" fontId="5" fillId="0" borderId="43" xfId="2" applyNumberFormat="1" applyBorder="1" applyAlignment="1" applyProtection="1">
      <alignment horizontal="center" vertical="center" wrapText="1"/>
    </xf>
    <xf numFmtId="10" fontId="2" fillId="3" borderId="26" xfId="0" applyNumberFormat="1" applyFont="1" applyFill="1" applyBorder="1" applyAlignment="1" applyProtection="1">
      <alignment horizontal="center" vertical="top" wrapText="1"/>
    </xf>
    <xf numFmtId="0" fontId="2" fillId="0" borderId="13" xfId="0" applyFont="1" applyBorder="1" applyAlignment="1" applyProtection="1">
      <alignment horizontal="center"/>
    </xf>
    <xf numFmtId="0" fontId="2" fillId="0" borderId="43" xfId="0" applyFont="1" applyBorder="1" applyAlignment="1" applyProtection="1">
      <alignment horizontal="left" vertical="center" wrapText="1"/>
    </xf>
    <xf numFmtId="0" fontId="2" fillId="3" borderId="28" xfId="0" applyFont="1" applyFill="1" applyBorder="1" applyAlignment="1" applyProtection="1">
      <alignment horizontal="center" vertical="top" wrapText="1"/>
    </xf>
    <xf numFmtId="166" fontId="0" fillId="0" borderId="0" xfId="0" applyNumberFormat="1" applyFont="1" applyAlignment="1" applyProtection="1"/>
    <xf numFmtId="0" fontId="3" fillId="0" borderId="1"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8" xfId="0" applyFont="1" applyBorder="1" applyAlignment="1" applyProtection="1"/>
    <xf numFmtId="0" fontId="3" fillId="0" borderId="0" xfId="0" applyFont="1" applyBorder="1" applyAlignment="1" applyProtection="1"/>
    <xf numFmtId="0" fontId="2" fillId="3" borderId="2" xfId="0" applyFont="1" applyFill="1" applyBorder="1" applyAlignment="1" applyProtection="1">
      <alignment horizontal="center" vertical="center" wrapText="1"/>
    </xf>
    <xf numFmtId="0" fontId="3" fillId="0" borderId="0" xfId="0" applyFont="1" applyBorder="1" applyAlignment="1" applyProtection="1">
      <alignment horizontal="justify" vertical="center" wrapText="1"/>
    </xf>
    <xf numFmtId="0" fontId="2" fillId="3" borderId="4"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0" fontId="2" fillId="0" borderId="0" xfId="0" applyFont="1" applyBorder="1" applyAlignment="1" applyProtection="1">
      <alignment horizontal="left" vertical="center" wrapText="1"/>
    </xf>
    <xf numFmtId="0" fontId="2" fillId="4" borderId="4" xfId="0" applyFont="1" applyFill="1" applyBorder="1" applyAlignment="1" applyProtection="1">
      <alignment horizontal="center" vertical="center" wrapText="1"/>
    </xf>
    <xf numFmtId="0" fontId="2" fillId="3" borderId="1" xfId="0" applyFont="1" applyFill="1" applyBorder="1" applyAlignment="1" applyProtection="1">
      <alignment horizontal="center" vertical="top" wrapText="1"/>
    </xf>
    <xf numFmtId="0" fontId="2" fillId="3" borderId="4" xfId="0" applyFont="1" applyFill="1" applyBorder="1" applyAlignment="1" applyProtection="1">
      <alignment horizontal="center" vertical="top"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0" fontId="3" fillId="0" borderId="0" xfId="0" applyFont="1" applyBorder="1" applyAlignment="1" applyProtection="1">
      <alignment horizontal="center"/>
    </xf>
    <xf numFmtId="0" fontId="2" fillId="3" borderId="28" xfId="0" applyFont="1" applyFill="1" applyBorder="1" applyAlignment="1" applyProtection="1">
      <alignment horizontal="center" vertical="top" wrapText="1"/>
    </xf>
    <xf numFmtId="0" fontId="3" fillId="0" borderId="4" xfId="0" applyFont="1" applyBorder="1" applyAlignment="1" applyProtection="1">
      <alignment horizontal="left" vertical="center" wrapText="1"/>
    </xf>
    <xf numFmtId="0" fontId="2" fillId="3" borderId="17" xfId="0" applyFont="1" applyFill="1" applyBorder="1" applyAlignment="1" applyProtection="1">
      <alignment horizontal="center" vertical="center" wrapText="1"/>
    </xf>
    <xf numFmtId="166" fontId="6" fillId="0" borderId="1" xfId="1" applyNumberFormat="1" applyFont="1" applyBorder="1" applyAlignment="1" applyProtection="1">
      <alignment horizontal="right" vertical="center" wrapText="1"/>
    </xf>
    <xf numFmtId="0" fontId="5" fillId="0" borderId="4" xfId="0" applyFont="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2" fillId="2" borderId="1" xfId="0" applyFont="1" applyFill="1" applyBorder="1" applyAlignment="1" applyProtection="1">
      <alignment horizontal="center"/>
    </xf>
    <xf numFmtId="0" fontId="3" fillId="2" borderId="1" xfId="0" applyFont="1" applyFill="1" applyBorder="1" applyAlignment="1" applyProtection="1"/>
    <xf numFmtId="0" fontId="3" fillId="0" borderId="2" xfId="0" applyFont="1" applyBorder="1" applyAlignment="1" applyProtection="1">
      <alignment horizontal="left" vertical="center" wrapText="1"/>
    </xf>
    <xf numFmtId="0" fontId="4" fillId="0" borderId="1" xfId="0" applyFont="1" applyBorder="1" applyAlignment="1" applyProtection="1">
      <alignment horizontal="left" vertical="center" wrapText="1"/>
    </xf>
    <xf numFmtId="0" fontId="3" fillId="0" borderId="5" xfId="0" applyFont="1" applyBorder="1" applyAlignment="1" applyProtection="1">
      <alignment horizontal="left" vertical="center" wrapText="1"/>
    </xf>
    <xf numFmtId="0" fontId="2" fillId="0" borderId="1" xfId="0" applyFont="1" applyBorder="1" applyAlignment="1" applyProtection="1">
      <alignment horizontal="center" vertical="center"/>
    </xf>
    <xf numFmtId="0" fontId="3" fillId="0" borderId="6" xfId="0" applyFont="1" applyBorder="1" applyAlignment="1" applyProtection="1">
      <alignment horizontal="left" vertical="center" wrapText="1"/>
    </xf>
    <xf numFmtId="0" fontId="2" fillId="0" borderId="2" xfId="0" applyFont="1" applyBorder="1" applyAlignment="1" applyProtection="1">
      <alignment horizontal="center" vertical="center" wrapText="1"/>
    </xf>
    <xf numFmtId="0" fontId="2" fillId="3" borderId="7" xfId="0" applyFont="1" applyFill="1" applyBorder="1" applyAlignment="1" applyProtection="1">
      <alignment horizontal="center" vertical="center" wrapText="1"/>
    </xf>
    <xf numFmtId="0" fontId="3" fillId="0" borderId="3" xfId="0" applyFont="1" applyBorder="1" applyAlignment="1" applyProtection="1">
      <alignment horizontal="left" vertical="top" wrapText="1"/>
    </xf>
    <xf numFmtId="164" fontId="2" fillId="0" borderId="1" xfId="0" applyNumberFormat="1"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pplyProtection="1">
      <alignment horizontal="left" vertical="center" wrapText="1"/>
    </xf>
    <xf numFmtId="0" fontId="2" fillId="0" borderId="0" xfId="0" applyFont="1" applyBorder="1" applyAlignment="1" applyProtection="1">
      <alignment horizontal="left"/>
    </xf>
    <xf numFmtId="0" fontId="3" fillId="0" borderId="0" xfId="0" applyFont="1" applyBorder="1" applyAlignment="1" applyProtection="1">
      <alignment horizontal="left"/>
    </xf>
    <xf numFmtId="0" fontId="2" fillId="3"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xf>
    <xf numFmtId="0" fontId="3" fillId="0" borderId="1"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8" xfId="0" applyFont="1" applyBorder="1" applyAlignment="1" applyProtection="1"/>
    <xf numFmtId="0" fontId="3" fillId="0" borderId="0" xfId="0" applyFont="1" applyBorder="1" applyAlignment="1" applyProtection="1">
      <alignment horizontal="justify" wrapText="1"/>
    </xf>
    <xf numFmtId="0" fontId="3" fillId="0" borderId="9" xfId="0" applyFont="1" applyBorder="1" applyAlignment="1" applyProtection="1">
      <alignment horizontal="left" wrapText="1"/>
    </xf>
    <xf numFmtId="0" fontId="3" fillId="0" borderId="0" xfId="0" applyFont="1" applyBorder="1" applyAlignment="1" applyProtection="1"/>
    <xf numFmtId="0" fontId="3" fillId="0" borderId="0" xfId="0" applyFont="1" applyBorder="1" applyAlignment="1" applyProtection="1">
      <alignment vertical="center" wrapText="1"/>
    </xf>
    <xf numFmtId="0" fontId="3" fillId="0" borderId="9" xfId="0" applyFont="1" applyBorder="1" applyAlignment="1" applyProtection="1"/>
    <xf numFmtId="0" fontId="2" fillId="2" borderId="1" xfId="0" applyFont="1" applyFill="1" applyBorder="1" applyAlignment="1" applyProtection="1">
      <alignment horizontal="left"/>
    </xf>
    <xf numFmtId="0" fontId="2" fillId="3" borderId="2"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xf>
    <xf numFmtId="165" fontId="5" fillId="0" borderId="1" xfId="1" applyFont="1" applyBorder="1" applyAlignment="1" applyProtection="1">
      <alignment horizontal="center" vertical="center" wrapText="1"/>
    </xf>
    <xf numFmtId="164" fontId="3" fillId="0" borderId="1" xfId="0" applyNumberFormat="1" applyFont="1" applyBorder="1" applyAlignment="1" applyProtection="1">
      <alignment horizontal="center" vertical="center" wrapText="1"/>
    </xf>
    <xf numFmtId="0" fontId="3" fillId="0" borderId="35" xfId="0" applyFont="1" applyBorder="1" applyAlignment="1" applyProtection="1">
      <alignment horizontal="left" wrapText="1"/>
    </xf>
    <xf numFmtId="0" fontId="3" fillId="0" borderId="27" xfId="0" applyFont="1" applyBorder="1" applyAlignment="1" applyProtection="1">
      <alignment horizontal="left" wrapText="1"/>
    </xf>
    <xf numFmtId="0" fontId="3" fillId="0" borderId="30" xfId="0" applyFont="1" applyBorder="1" applyAlignment="1" applyProtection="1">
      <alignment horizontal="left" wrapText="1"/>
    </xf>
    <xf numFmtId="165" fontId="5" fillId="0" borderId="32" xfId="1" applyFont="1" applyBorder="1" applyAlignment="1" applyProtection="1">
      <alignment horizontal="center" wrapText="1"/>
    </xf>
    <xf numFmtId="165" fontId="5" fillId="0" borderId="31" xfId="1" applyFont="1" applyBorder="1" applyAlignment="1" applyProtection="1">
      <alignment horizontal="center" wrapText="1"/>
    </xf>
    <xf numFmtId="0" fontId="2" fillId="3" borderId="29" xfId="0" applyFont="1" applyFill="1" applyBorder="1" applyAlignment="1" applyProtection="1">
      <alignment horizontal="center" vertical="center" wrapText="1"/>
    </xf>
    <xf numFmtId="166" fontId="6" fillId="3" borderId="40" xfId="1" applyNumberFormat="1" applyFont="1" applyFill="1" applyBorder="1" applyAlignment="1" applyProtection="1">
      <alignment horizontal="right" vertical="top" wrapText="1"/>
    </xf>
    <xf numFmtId="0" fontId="3" fillId="0" borderId="0" xfId="0" applyFont="1" applyBorder="1" applyAlignment="1" applyProtection="1">
      <alignment horizontal="justify" vertical="center" wrapText="1"/>
    </xf>
    <xf numFmtId="0" fontId="3" fillId="0" borderId="33" xfId="0" applyFont="1" applyBorder="1" applyAlignment="1" applyProtection="1">
      <alignment horizontal="left" wrapText="1"/>
    </xf>
    <xf numFmtId="0" fontId="3" fillId="0" borderId="34" xfId="0" applyFont="1" applyBorder="1" applyAlignment="1" applyProtection="1">
      <alignment horizontal="left" wrapText="1"/>
    </xf>
    <xf numFmtId="0" fontId="3" fillId="0" borderId="36" xfId="0" applyFont="1" applyBorder="1" applyAlignment="1" applyProtection="1">
      <alignment horizontal="left" wrapText="1"/>
    </xf>
    <xf numFmtId="166" fontId="5" fillId="0" borderId="33" xfId="1" applyNumberFormat="1" applyFont="1" applyBorder="1" applyAlignment="1" applyProtection="1">
      <alignment horizontal="right" wrapText="1"/>
    </xf>
    <xf numFmtId="166" fontId="5" fillId="0" borderId="28" xfId="1" applyNumberFormat="1" applyFont="1" applyBorder="1" applyAlignment="1" applyProtection="1">
      <alignment horizontal="right" wrapText="1"/>
    </xf>
    <xf numFmtId="0" fontId="3" fillId="0" borderId="37" xfId="0" applyFont="1" applyBorder="1" applyAlignment="1" applyProtection="1">
      <alignment horizontal="left" wrapText="1"/>
    </xf>
    <xf numFmtId="0" fontId="3" fillId="0" borderId="38" xfId="0" applyFont="1" applyBorder="1" applyAlignment="1" applyProtection="1">
      <alignment horizontal="left" wrapText="1"/>
    </xf>
    <xf numFmtId="0" fontId="3" fillId="0" borderId="39" xfId="0" applyFont="1" applyBorder="1" applyAlignment="1" applyProtection="1">
      <alignment horizontal="left" wrapText="1"/>
    </xf>
    <xf numFmtId="165" fontId="5" fillId="0" borderId="33" xfId="1" applyFont="1" applyBorder="1" applyAlignment="1" applyProtection="1">
      <alignment horizontal="center" wrapText="1"/>
    </xf>
    <xf numFmtId="165" fontId="5" fillId="0" borderId="28" xfId="1" applyFont="1" applyBorder="1" applyAlignment="1" applyProtection="1">
      <alignment horizontal="center" wrapText="1"/>
    </xf>
    <xf numFmtId="0" fontId="2" fillId="3" borderId="4" xfId="0" applyFont="1" applyFill="1" applyBorder="1" applyAlignment="1" applyProtection="1">
      <alignment horizontal="center" vertical="center" wrapText="1"/>
    </xf>
    <xf numFmtId="0" fontId="3" fillId="0" borderId="8" xfId="0" applyFont="1" applyBorder="1" applyAlignment="1" applyProtection="1">
      <alignment horizontal="justify" vertical="center" wrapText="1"/>
    </xf>
    <xf numFmtId="0" fontId="2" fillId="0" borderId="9"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4" borderId="1" xfId="0" applyFont="1" applyFill="1" applyBorder="1" applyAlignment="1" applyProtection="1">
      <alignment horizontal="center" vertical="center" wrapText="1"/>
    </xf>
    <xf numFmtId="0" fontId="2" fillId="2" borderId="1" xfId="0" applyFont="1" applyFill="1" applyBorder="1" applyAlignment="1" applyProtection="1">
      <alignment horizontal="left" vertical="center"/>
    </xf>
    <xf numFmtId="0" fontId="2" fillId="0" borderId="0" xfId="0" applyFont="1" applyBorder="1" applyAlignment="1" applyProtection="1">
      <alignment horizontal="left" vertical="center" wrapText="1"/>
    </xf>
    <xf numFmtId="0" fontId="3" fillId="0" borderId="13" xfId="0" applyFont="1" applyBorder="1" applyAlignment="1" applyProtection="1"/>
    <xf numFmtId="0" fontId="2" fillId="4" borderId="4" xfId="0" applyFont="1" applyFill="1" applyBorder="1" applyAlignment="1" applyProtection="1">
      <alignment horizontal="center" vertical="center" wrapText="1"/>
    </xf>
    <xf numFmtId="0" fontId="3" fillId="0" borderId="4" xfId="0" applyFont="1" applyBorder="1" applyAlignment="1" applyProtection="1">
      <alignment horizontal="left" vertical="top" wrapText="1"/>
    </xf>
    <xf numFmtId="0" fontId="3" fillId="0" borderId="14" xfId="0" applyFont="1" applyBorder="1" applyAlignment="1" applyProtection="1">
      <alignment horizontal="left"/>
    </xf>
    <xf numFmtId="0" fontId="2" fillId="3" borderId="1" xfId="0" applyFont="1" applyFill="1" applyBorder="1" applyAlignment="1" applyProtection="1">
      <alignment horizontal="center" vertical="top" wrapText="1"/>
    </xf>
    <xf numFmtId="0" fontId="3" fillId="0" borderId="0" xfId="0" applyFont="1" applyBorder="1" applyAlignment="1" applyProtection="1">
      <alignment horizontal="left" vertical="center" wrapText="1"/>
    </xf>
    <xf numFmtId="0" fontId="5" fillId="0" borderId="0" xfId="0" applyFont="1" applyBorder="1" applyAlignment="1" applyProtection="1">
      <alignment horizontal="justify" vertical="center" wrapText="1"/>
    </xf>
    <xf numFmtId="0" fontId="3" fillId="0" borderId="1" xfId="0" applyFont="1" applyBorder="1" applyAlignment="1" applyProtection="1">
      <alignment horizontal="left" wrapText="1"/>
    </xf>
    <xf numFmtId="166" fontId="5" fillId="0" borderId="1" xfId="1" applyNumberFormat="1" applyFont="1" applyBorder="1" applyAlignment="1" applyProtection="1">
      <alignment horizontal="right" vertical="center"/>
    </xf>
    <xf numFmtId="0" fontId="5" fillId="0" borderId="5" xfId="0" applyFont="1" applyBorder="1" applyAlignment="1" applyProtection="1">
      <alignment horizontal="left" vertical="center" wrapText="1"/>
    </xf>
    <xf numFmtId="0" fontId="2" fillId="0" borderId="34" xfId="0" applyFont="1" applyBorder="1" applyAlignment="1" applyProtection="1">
      <alignment horizontal="left" vertical="center"/>
    </xf>
    <xf numFmtId="0" fontId="2" fillId="0" borderId="28" xfId="0" applyFont="1" applyBorder="1" applyAlignment="1" applyProtection="1">
      <alignment horizontal="left" vertical="center"/>
    </xf>
    <xf numFmtId="0" fontId="2" fillId="3" borderId="4" xfId="0" applyFont="1" applyFill="1" applyBorder="1" applyAlignment="1" applyProtection="1">
      <alignment horizontal="center" vertical="top" wrapText="1"/>
    </xf>
    <xf numFmtId="0" fontId="2" fillId="3" borderId="6" xfId="0" applyFont="1" applyFill="1" applyBorder="1" applyAlignment="1" applyProtection="1">
      <alignment horizontal="center" vertical="top" wrapText="1"/>
    </xf>
    <xf numFmtId="165" fontId="5" fillId="0" borderId="1" xfId="1" applyFont="1" applyBorder="1" applyAlignment="1" applyProtection="1">
      <alignment horizontal="right" vertical="center"/>
    </xf>
    <xf numFmtId="0" fontId="3" fillId="0" borderId="0" xfId="0" applyFont="1" applyBorder="1" applyAlignment="1" applyProtection="1">
      <alignment horizontal="center" vertical="center" wrapText="1"/>
    </xf>
    <xf numFmtId="10" fontId="2" fillId="3" borderId="1" xfId="0" applyNumberFormat="1" applyFont="1" applyFill="1" applyBorder="1" applyAlignment="1" applyProtection="1">
      <alignment horizontal="center" vertical="top" wrapText="1"/>
    </xf>
    <xf numFmtId="166" fontId="2" fillId="3" borderId="1" xfId="0" applyNumberFormat="1" applyFont="1" applyFill="1" applyBorder="1" applyAlignment="1" applyProtection="1">
      <alignment horizontal="right" vertical="top" wrapText="1"/>
    </xf>
    <xf numFmtId="0" fontId="3" fillId="0" borderId="0" xfId="0" applyFont="1" applyBorder="1" applyAlignment="1" applyProtection="1">
      <alignment horizontal="center"/>
    </xf>
    <xf numFmtId="0" fontId="2" fillId="3" borderId="41" xfId="0" applyFont="1" applyFill="1" applyBorder="1" applyAlignment="1" applyProtection="1">
      <alignment horizontal="center" vertical="top" wrapText="1"/>
    </xf>
    <xf numFmtId="0" fontId="2" fillId="3" borderId="34" xfId="0" applyFont="1" applyFill="1" applyBorder="1" applyAlignment="1" applyProtection="1">
      <alignment horizontal="center" vertical="top" wrapText="1"/>
    </xf>
    <xf numFmtId="0" fontId="2" fillId="3" borderId="28" xfId="0" applyFont="1" applyFill="1" applyBorder="1" applyAlignment="1" applyProtection="1">
      <alignment horizontal="center" vertical="top" wrapText="1"/>
    </xf>
    <xf numFmtId="0" fontId="2" fillId="3" borderId="33" xfId="0" applyFont="1" applyFill="1" applyBorder="1" applyAlignment="1" applyProtection="1">
      <alignment horizontal="center" vertical="top" wrapText="1"/>
    </xf>
    <xf numFmtId="0" fontId="3" fillId="0" borderId="35" xfId="0" applyFont="1" applyBorder="1" applyAlignment="1" applyProtection="1">
      <alignment horizontal="left" vertical="center" wrapText="1"/>
    </xf>
    <xf numFmtId="0" fontId="3" fillId="0" borderId="27" xfId="0" applyFont="1" applyBorder="1" applyAlignment="1" applyProtection="1">
      <alignment horizontal="left" vertical="center" wrapText="1"/>
    </xf>
    <xf numFmtId="0" fontId="3" fillId="0" borderId="45" xfId="0" applyFont="1" applyBorder="1" applyAlignment="1" applyProtection="1">
      <alignment horizontal="left" vertical="center" wrapText="1"/>
    </xf>
    <xf numFmtId="165" fontId="5" fillId="0" borderId="42" xfId="1" applyFont="1" applyBorder="1" applyAlignment="1" applyProtection="1">
      <alignment horizontal="right" vertical="center"/>
    </xf>
    <xf numFmtId="165" fontId="5" fillId="0" borderId="31" xfId="1" applyFont="1" applyBorder="1" applyAlignment="1" applyProtection="1">
      <alignment horizontal="right" vertical="center"/>
    </xf>
    <xf numFmtId="0" fontId="3" fillId="0" borderId="26" xfId="0" applyFont="1" applyBorder="1" applyAlignment="1" applyProtection="1">
      <alignment horizontal="left" vertical="center" wrapText="1"/>
    </xf>
    <xf numFmtId="0" fontId="3" fillId="0" borderId="44" xfId="0" applyFont="1" applyBorder="1" applyAlignment="1" applyProtection="1">
      <alignment horizontal="left" vertical="center" wrapText="1"/>
    </xf>
    <xf numFmtId="0" fontId="3" fillId="0" borderId="22" xfId="0" applyFont="1" applyBorder="1" applyAlignment="1" applyProtection="1">
      <alignment horizontal="left" vertical="center" wrapText="1"/>
    </xf>
    <xf numFmtId="165" fontId="5" fillId="0" borderId="33" xfId="1" applyFont="1" applyBorder="1" applyAlignment="1" applyProtection="1">
      <alignment horizontal="right" vertical="center"/>
    </xf>
    <xf numFmtId="165" fontId="5" fillId="0" borderId="28" xfId="1" applyFont="1" applyBorder="1" applyAlignment="1" applyProtection="1">
      <alignment horizontal="right" vertical="center"/>
    </xf>
    <xf numFmtId="166" fontId="5" fillId="0" borderId="1" xfId="1" applyNumberFormat="1" applyFont="1" applyBorder="1" applyAlignment="1" applyProtection="1">
      <alignment horizontal="right" vertical="top" wrapText="1"/>
    </xf>
    <xf numFmtId="0" fontId="5" fillId="0" borderId="0" xfId="0" applyFont="1" applyBorder="1" applyAlignment="1" applyProtection="1">
      <alignment horizontal="left" vertical="center" wrapText="1"/>
    </xf>
    <xf numFmtId="0" fontId="2" fillId="3" borderId="1" xfId="0" applyFont="1" applyFill="1" applyBorder="1" applyAlignment="1" applyProtection="1">
      <alignment horizontal="center" vertical="center" wrapText="1"/>
    </xf>
    <xf numFmtId="0" fontId="3" fillId="0" borderId="14" xfId="0" applyFont="1" applyBorder="1" applyAlignment="1" applyProtection="1">
      <alignment horizontal="left" vertical="center" wrapText="1"/>
    </xf>
    <xf numFmtId="0" fontId="2" fillId="3" borderId="14" xfId="0" applyFont="1" applyFill="1" applyBorder="1" applyAlignment="1" applyProtection="1">
      <alignment horizontal="center" vertical="top" wrapText="1"/>
    </xf>
    <xf numFmtId="166" fontId="6" fillId="3" borderId="1" xfId="1" applyNumberFormat="1" applyFont="1" applyFill="1" applyBorder="1" applyAlignment="1" applyProtection="1">
      <alignment horizontal="right" vertical="top" wrapText="1"/>
    </xf>
    <xf numFmtId="0" fontId="2" fillId="4" borderId="14" xfId="0" applyFont="1" applyFill="1" applyBorder="1" applyAlignment="1" applyProtection="1">
      <alignment horizontal="center" vertical="center" wrapText="1"/>
    </xf>
    <xf numFmtId="0" fontId="2" fillId="4" borderId="5" xfId="0" applyFont="1" applyFill="1" applyBorder="1" applyAlignment="1" applyProtection="1">
      <alignment horizontal="center" vertical="center" wrapText="1"/>
    </xf>
    <xf numFmtId="0" fontId="2" fillId="0" borderId="0" xfId="0" applyFont="1" applyBorder="1" applyAlignment="1" applyProtection="1">
      <alignment horizontal="left" vertical="center"/>
    </xf>
    <xf numFmtId="0" fontId="3" fillId="0" borderId="4" xfId="0" applyFont="1" applyBorder="1" applyAlignment="1" applyProtection="1">
      <alignment horizontal="left" vertical="center" wrapText="1"/>
    </xf>
    <xf numFmtId="0" fontId="3" fillId="0" borderId="4" xfId="0" applyFont="1" applyBorder="1" applyAlignment="1" applyProtection="1">
      <alignment vertical="top" wrapText="1"/>
    </xf>
    <xf numFmtId="0" fontId="3" fillId="0" borderId="0" xfId="0" applyFont="1" applyBorder="1" applyAlignment="1" applyProtection="1">
      <alignment vertical="top" wrapText="1"/>
    </xf>
    <xf numFmtId="0" fontId="3" fillId="0" borderId="0" xfId="0" applyFont="1" applyBorder="1" applyAlignment="1" applyProtection="1">
      <alignment horizontal="left" vertical="top" wrapText="1"/>
    </xf>
    <xf numFmtId="0" fontId="2" fillId="2" borderId="4" xfId="0" applyFont="1" applyFill="1" applyBorder="1" applyAlignment="1" applyProtection="1">
      <alignment horizontal="center" vertical="center"/>
    </xf>
    <xf numFmtId="0" fontId="3" fillId="0" borderId="16" xfId="0" applyFont="1" applyBorder="1" applyAlignment="1" applyProtection="1"/>
    <xf numFmtId="166" fontId="5" fillId="0" borderId="4" xfId="1" applyNumberFormat="1" applyBorder="1" applyAlignment="1" applyProtection="1">
      <alignment horizontal="right" vertical="center" wrapText="1"/>
    </xf>
    <xf numFmtId="166" fontId="6" fillId="3" borderId="4" xfId="1" applyNumberFormat="1" applyFont="1" applyFill="1" applyBorder="1" applyAlignment="1" applyProtection="1">
      <alignment horizontal="right" vertical="center" wrapText="1"/>
    </xf>
    <xf numFmtId="0" fontId="2" fillId="2" borderId="1" xfId="0" applyFont="1" applyFill="1" applyBorder="1" applyAlignment="1" applyProtection="1"/>
    <xf numFmtId="0" fontId="2" fillId="3" borderId="24" xfId="0" applyFont="1" applyFill="1" applyBorder="1" applyAlignment="1" applyProtection="1">
      <alignment horizontal="center" vertical="top" wrapText="1"/>
    </xf>
    <xf numFmtId="0" fontId="3" fillId="0" borderId="0" xfId="0" applyFont="1" applyBorder="1" applyAlignment="1" applyProtection="1">
      <alignment horizontal="left" wrapText="1"/>
    </xf>
    <xf numFmtId="0" fontId="2" fillId="3" borderId="17" xfId="0" applyFont="1" applyFill="1" applyBorder="1" applyAlignment="1" applyProtection="1">
      <alignment horizontal="center" vertical="center" wrapText="1"/>
    </xf>
    <xf numFmtId="0" fontId="3" fillId="0" borderId="19" xfId="0" applyFont="1" applyBorder="1" applyAlignment="1" applyProtection="1">
      <alignment horizontal="left" vertical="center" wrapText="1"/>
    </xf>
    <xf numFmtId="166" fontId="5" fillId="0" borderId="1" xfId="1" applyNumberFormat="1" applyFont="1" applyBorder="1" applyAlignment="1" applyProtection="1">
      <alignment horizontal="right" vertical="center" wrapText="1"/>
    </xf>
    <xf numFmtId="0" fontId="3" fillId="0" borderId="0" xfId="0" applyFont="1" applyAlignment="1" applyProtection="1">
      <alignment horizontal="left" wrapText="1"/>
    </xf>
    <xf numFmtId="166" fontId="6" fillId="3" borderId="7" xfId="1" applyNumberFormat="1" applyFont="1" applyFill="1" applyBorder="1" applyAlignment="1" applyProtection="1">
      <alignment horizontal="right" vertical="center" wrapText="1"/>
    </xf>
    <xf numFmtId="166" fontId="6" fillId="0" borderId="1" xfId="1" applyNumberFormat="1" applyFont="1" applyBorder="1" applyAlignment="1" applyProtection="1">
      <alignment horizontal="right" vertical="center" wrapText="1"/>
    </xf>
    <xf numFmtId="165" fontId="6" fillId="0" borderId="12" xfId="1" applyFont="1" applyBorder="1" applyAlignment="1" applyProtection="1">
      <alignment horizontal="right" vertical="center" wrapText="1"/>
    </xf>
    <xf numFmtId="0" fontId="3" fillId="0" borderId="0" xfId="0" applyFont="1" applyBorder="1" applyAlignment="1" applyProtection="1">
      <alignment horizontal="left" vertical="center"/>
    </xf>
    <xf numFmtId="0" fontId="2" fillId="3" borderId="6" xfId="0" applyFont="1" applyFill="1" applyBorder="1" applyAlignment="1" applyProtection="1">
      <alignment horizontal="center" vertical="center" wrapText="1"/>
    </xf>
    <xf numFmtId="0" fontId="3" fillId="0" borderId="1" xfId="0" applyFont="1" applyBorder="1" applyAlignment="1" applyProtection="1">
      <alignment horizontal="left" vertical="center"/>
    </xf>
    <xf numFmtId="165" fontId="5" fillId="0" borderId="12" xfId="1" applyFont="1" applyBorder="1" applyAlignment="1" applyProtection="1">
      <alignment horizontal="right" vertical="center" wrapText="1"/>
    </xf>
    <xf numFmtId="0" fontId="3" fillId="0" borderId="4" xfId="0" applyFont="1" applyBorder="1" applyAlignment="1">
      <alignment horizontal="center" vertical="center" wrapText="1"/>
    </xf>
    <xf numFmtId="0" fontId="10" fillId="2" borderId="25" xfId="0" applyFont="1" applyFill="1" applyBorder="1" applyAlignment="1" applyProtection="1">
      <alignment horizontal="center"/>
    </xf>
    <xf numFmtId="0" fontId="0" fillId="0" borderId="0" xfId="0" applyFont="1" applyBorder="1" applyAlignment="1" applyProtection="1"/>
  </cellXfs>
  <cellStyles count="4">
    <cellStyle name="Moeda" xfId="1" builtinId="4"/>
    <cellStyle name="Normal" xfId="0" builtinId="0"/>
    <cellStyle name="Normal 2" xfId="3" xr:uid="{00000000-0005-0000-0000-000006000000}"/>
    <cellStyle name="Porcentagem"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EEEEE"/>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B0F0"/>
      <rgbColor rgb="FFBDD7EE"/>
      <rgbColor rgb="FFCCFFCC"/>
      <rgbColor rgb="FFFFFF99"/>
      <rgbColor rgb="FF99CCFF"/>
      <rgbColor rgb="FFFF99CC"/>
      <rgbColor rgb="FFCC99FF"/>
      <rgbColor rgb="FFFFCC99"/>
      <rgbColor rgb="FF3366FF"/>
      <rgbColor rgb="FF66FF99"/>
      <rgbColor rgb="FF99CC00"/>
      <rgbColor rgb="FFFFCC00"/>
      <rgbColor rgb="FFFF9933"/>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04E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B7FC0-96A2-4ED2-B6B5-35DE5BE4EE14}">
  <dimension ref="A1:IO268"/>
  <sheetViews>
    <sheetView tabSelected="1" zoomScale="96" zoomScaleNormal="96" workbookViewId="0">
      <selection activeCell="A227" sqref="A227:G227"/>
    </sheetView>
  </sheetViews>
  <sheetFormatPr defaultColWidth="8.59765625" defaultRowHeight="13.8"/>
  <cols>
    <col min="1" max="1" width="11.09765625" style="1" customWidth="1"/>
    <col min="2" max="2" width="12.3984375" style="1" customWidth="1"/>
    <col min="3" max="4" width="12.796875" style="1" customWidth="1"/>
    <col min="5" max="5" width="12.59765625" style="1" customWidth="1"/>
    <col min="6" max="6" width="16.8984375" style="1" customWidth="1"/>
    <col min="7" max="7" width="17.296875" style="1" customWidth="1"/>
    <col min="8" max="57" width="10.5" style="1" customWidth="1"/>
    <col min="58" max="249" width="10" style="2" customWidth="1"/>
  </cols>
  <sheetData>
    <row r="1" spans="1:7">
      <c r="A1" s="140" t="s">
        <v>190</v>
      </c>
      <c r="B1" s="140"/>
      <c r="C1" s="140"/>
      <c r="D1" s="140"/>
      <c r="E1" s="140"/>
      <c r="F1" s="140"/>
      <c r="G1" s="140"/>
    </row>
    <row r="2" spans="1:7">
      <c r="A2" s="140"/>
      <c r="B2" s="140"/>
      <c r="C2" s="140"/>
      <c r="D2" s="140"/>
      <c r="E2" s="140"/>
      <c r="F2" s="140"/>
      <c r="G2" s="140"/>
    </row>
    <row r="3" spans="1:7">
      <c r="A3" s="141"/>
      <c r="B3" s="141"/>
      <c r="C3" s="141"/>
      <c r="D3" s="141"/>
      <c r="E3" s="141"/>
      <c r="F3" s="141"/>
      <c r="G3" s="141"/>
    </row>
    <row r="4" spans="1:7">
      <c r="A4" s="140" t="s">
        <v>0</v>
      </c>
      <c r="B4" s="140"/>
      <c r="C4" s="140"/>
      <c r="D4" s="140"/>
      <c r="E4" s="140"/>
      <c r="F4" s="140"/>
      <c r="G4" s="140"/>
    </row>
    <row r="5" spans="1:7">
      <c r="A5" s="142"/>
      <c r="B5" s="142"/>
      <c r="C5" s="142"/>
      <c r="D5" s="142"/>
      <c r="E5" s="142"/>
      <c r="F5" s="142"/>
      <c r="G5" s="142"/>
    </row>
    <row r="6" spans="1:7" ht="13.5" customHeight="1">
      <c r="A6" s="143" t="s">
        <v>1</v>
      </c>
      <c r="B6" s="143"/>
      <c r="C6" s="143"/>
      <c r="D6" s="143"/>
      <c r="E6" s="143"/>
      <c r="F6" s="143"/>
      <c r="G6" s="143"/>
    </row>
    <row r="7" spans="1:7" ht="13.5" customHeight="1">
      <c r="A7" s="144" t="s">
        <v>2</v>
      </c>
      <c r="B7" s="144"/>
      <c r="C7" s="144"/>
      <c r="D7" s="144"/>
      <c r="E7" s="144"/>
      <c r="F7" s="144"/>
      <c r="G7" s="144"/>
    </row>
    <row r="8" spans="1:7" ht="13.5" customHeight="1">
      <c r="A8" s="150" t="s">
        <v>3</v>
      </c>
      <c r="B8" s="150"/>
      <c r="C8" s="150"/>
      <c r="D8" s="150"/>
      <c r="E8" s="150"/>
      <c r="F8" s="5"/>
      <c r="G8" s="5"/>
    </row>
    <row r="9" spans="1:7">
      <c r="A9" s="6"/>
      <c r="B9" s="6"/>
      <c r="C9" s="6"/>
      <c r="D9" s="6"/>
      <c r="E9" s="6"/>
      <c r="F9" s="5"/>
      <c r="G9" s="5"/>
    </row>
    <row r="10" spans="1:7">
      <c r="A10" s="140" t="s">
        <v>4</v>
      </c>
      <c r="B10" s="140"/>
      <c r="C10" s="140"/>
      <c r="D10" s="140"/>
      <c r="E10" s="140"/>
      <c r="F10" s="140"/>
      <c r="G10" s="140"/>
    </row>
    <row r="11" spans="1:7">
      <c r="A11" s="7"/>
      <c r="B11" s="7"/>
      <c r="C11" s="7"/>
      <c r="D11" s="7"/>
      <c r="E11" s="7"/>
      <c r="F11" s="7"/>
      <c r="G11" s="7"/>
    </row>
    <row r="12" spans="1:7" ht="13.5" customHeight="1">
      <c r="A12" s="8" t="s">
        <v>5</v>
      </c>
      <c r="B12" s="145" t="s">
        <v>6</v>
      </c>
      <c r="C12" s="145"/>
      <c r="D12" s="145"/>
      <c r="E12" s="145"/>
      <c r="F12" s="151" t="s">
        <v>7</v>
      </c>
      <c r="G12" s="151"/>
    </row>
    <row r="13" spans="1:7" ht="15.75" customHeight="1">
      <c r="A13" s="8" t="s">
        <v>8</v>
      </c>
      <c r="B13" s="145" t="s">
        <v>9</v>
      </c>
      <c r="C13" s="145"/>
      <c r="D13" s="145"/>
      <c r="E13" s="145"/>
      <c r="F13" s="152" t="s">
        <v>185</v>
      </c>
      <c r="G13" s="152"/>
    </row>
    <row r="14" spans="1:7" ht="27.75" customHeight="1">
      <c r="A14" s="8" t="s">
        <v>10</v>
      </c>
      <c r="B14" s="145" t="s">
        <v>11</v>
      </c>
      <c r="C14" s="145"/>
      <c r="D14" s="145"/>
      <c r="E14" s="145"/>
      <c r="F14" s="146" t="s">
        <v>191</v>
      </c>
      <c r="G14" s="146"/>
    </row>
    <row r="15" spans="1:7" ht="13.5" customHeight="1">
      <c r="A15" s="8" t="s">
        <v>12</v>
      </c>
      <c r="B15" s="147" t="s">
        <v>13</v>
      </c>
      <c r="C15" s="147"/>
      <c r="D15" s="147"/>
      <c r="E15" s="147"/>
      <c r="F15" s="148">
        <v>12</v>
      </c>
      <c r="G15" s="148"/>
    </row>
    <row r="16" spans="1:7">
      <c r="A16" s="140" t="s">
        <v>14</v>
      </c>
      <c r="B16" s="140"/>
      <c r="C16" s="140"/>
      <c r="D16" s="140"/>
      <c r="E16" s="140"/>
      <c r="F16" s="140"/>
      <c r="G16" s="140"/>
    </row>
    <row r="17" spans="1:7">
      <c r="A17" s="140"/>
      <c r="B17" s="140"/>
      <c r="C17" s="140"/>
      <c r="D17" s="140"/>
      <c r="E17" s="140"/>
      <c r="F17" s="140"/>
      <c r="G17" s="140"/>
    </row>
    <row r="18" spans="1:7">
      <c r="A18" s="140"/>
      <c r="B18" s="140"/>
      <c r="C18" s="140"/>
      <c r="D18" s="140"/>
      <c r="E18" s="140"/>
      <c r="F18" s="140"/>
      <c r="G18" s="140"/>
    </row>
    <row r="19" spans="1:7" ht="25.5" customHeight="1">
      <c r="A19" s="9" t="s">
        <v>15</v>
      </c>
      <c r="B19" s="149" t="s">
        <v>16</v>
      </c>
      <c r="C19" s="149"/>
      <c r="D19" s="149"/>
      <c r="E19" s="149"/>
      <c r="F19" s="149" t="s">
        <v>17</v>
      </c>
      <c r="G19" s="149"/>
    </row>
    <row r="20" spans="1:7" ht="23.25" customHeight="1">
      <c r="A20" s="8" t="s">
        <v>18</v>
      </c>
      <c r="B20" s="159" t="s">
        <v>179</v>
      </c>
      <c r="C20" s="159"/>
      <c r="D20" s="159"/>
      <c r="E20" s="159"/>
      <c r="F20" s="159" t="s">
        <v>184</v>
      </c>
      <c r="G20" s="159"/>
    </row>
    <row r="21" spans="1:7">
      <c r="A21" s="160"/>
      <c r="B21" s="160"/>
      <c r="C21" s="160"/>
      <c r="D21" s="160"/>
      <c r="E21" s="160"/>
      <c r="F21" s="160"/>
      <c r="G21" s="160"/>
    </row>
    <row r="22" spans="1:7" ht="13.5" customHeight="1">
      <c r="A22" s="161" t="s">
        <v>19</v>
      </c>
      <c r="B22" s="161"/>
      <c r="C22" s="161"/>
      <c r="D22" s="161"/>
      <c r="E22" s="161"/>
      <c r="F22" s="161"/>
      <c r="G22" s="161"/>
    </row>
    <row r="23" spans="1:7">
      <c r="A23" s="161"/>
      <c r="B23" s="161"/>
      <c r="C23" s="161"/>
      <c r="D23" s="161"/>
      <c r="E23" s="161"/>
      <c r="F23" s="161"/>
      <c r="G23" s="161"/>
    </row>
    <row r="24" spans="1:7" ht="14.25" customHeight="1">
      <c r="A24" s="161" t="s">
        <v>20</v>
      </c>
      <c r="B24" s="161"/>
      <c r="C24" s="161"/>
      <c r="D24" s="161"/>
      <c r="E24" s="161"/>
      <c r="F24" s="161"/>
      <c r="G24" s="161"/>
    </row>
    <row r="25" spans="1:7">
      <c r="A25" s="161"/>
      <c r="B25" s="161"/>
      <c r="C25" s="161"/>
      <c r="D25" s="161"/>
      <c r="E25" s="161"/>
      <c r="F25" s="161"/>
      <c r="G25" s="161"/>
    </row>
    <row r="26" spans="1:7" ht="26.25" customHeight="1">
      <c r="A26" s="162" t="s">
        <v>192</v>
      </c>
      <c r="B26" s="162"/>
      <c r="C26" s="162"/>
      <c r="D26" s="162"/>
      <c r="E26" s="162"/>
      <c r="F26" s="162"/>
      <c r="G26" s="162"/>
    </row>
    <row r="27" spans="1:7">
      <c r="A27" s="11"/>
      <c r="B27" s="11"/>
      <c r="C27" s="11"/>
      <c r="D27" s="11"/>
      <c r="E27" s="11"/>
      <c r="F27" s="11"/>
      <c r="G27" s="11"/>
    </row>
    <row r="28" spans="1:7" ht="14.25" customHeight="1">
      <c r="A28" s="153" t="s">
        <v>21</v>
      </c>
      <c r="B28" s="153"/>
      <c r="C28" s="153"/>
      <c r="D28" s="153"/>
      <c r="E28" s="153"/>
      <c r="F28" s="153"/>
      <c r="G28" s="153"/>
    </row>
    <row r="29" spans="1:7">
      <c r="A29" s="12"/>
      <c r="B29" s="11"/>
      <c r="C29" s="13"/>
      <c r="D29" s="11"/>
      <c r="E29" s="11"/>
      <c r="F29" s="11"/>
      <c r="G29" s="11"/>
    </row>
    <row r="30" spans="1:7">
      <c r="A30" s="154" t="s">
        <v>22</v>
      </c>
      <c r="B30" s="154"/>
      <c r="C30" s="154"/>
      <c r="D30" s="154"/>
      <c r="E30" s="154"/>
      <c r="F30" s="154"/>
      <c r="G30" s="154"/>
    </row>
    <row r="31" spans="1:7">
      <c r="A31" s="155" t="s">
        <v>23</v>
      </c>
      <c r="B31" s="155"/>
      <c r="C31" s="155"/>
      <c r="D31" s="155"/>
      <c r="E31" s="155"/>
      <c r="F31" s="155"/>
      <c r="G31" s="155"/>
    </row>
    <row r="32" spans="1:7">
      <c r="A32" s="14"/>
      <c r="B32" s="15"/>
      <c r="C32" s="15"/>
      <c r="D32" s="15"/>
      <c r="E32" s="15"/>
      <c r="F32" s="15"/>
      <c r="G32" s="15"/>
    </row>
    <row r="33" spans="1:7" ht="13.5" customHeight="1">
      <c r="A33" s="156" t="s">
        <v>24</v>
      </c>
      <c r="B33" s="156"/>
      <c r="C33" s="156"/>
      <c r="D33" s="156"/>
      <c r="E33" s="156"/>
      <c r="F33" s="156"/>
      <c r="G33" s="156"/>
    </row>
    <row r="34" spans="1:7" ht="24" customHeight="1">
      <c r="A34" s="16">
        <v>1</v>
      </c>
      <c r="B34" s="157" t="s">
        <v>25</v>
      </c>
      <c r="C34" s="157"/>
      <c r="D34" s="157"/>
      <c r="E34" s="157"/>
      <c r="F34" s="158" t="str">
        <f>B20</f>
        <v>Posto 12X36 h NOTURNO NÃO MOTORIZADO</v>
      </c>
      <c r="G34" s="158"/>
    </row>
    <row r="35" spans="1:7" ht="13.5" customHeight="1">
      <c r="A35" s="16">
        <v>2</v>
      </c>
      <c r="B35" s="157" t="s">
        <v>26</v>
      </c>
      <c r="C35" s="157"/>
      <c r="D35" s="157"/>
      <c r="E35" s="157"/>
      <c r="F35" s="168" t="s">
        <v>27</v>
      </c>
      <c r="G35" s="168"/>
    </row>
    <row r="36" spans="1:7" ht="13.5" customHeight="1">
      <c r="A36" s="16">
        <v>3</v>
      </c>
      <c r="B36" s="157" t="s">
        <v>28</v>
      </c>
      <c r="C36" s="157"/>
      <c r="D36" s="157"/>
      <c r="E36" s="157"/>
      <c r="F36" s="169">
        <v>1818.42</v>
      </c>
      <c r="G36" s="169"/>
    </row>
    <row r="37" spans="1:7" ht="13.5" customHeight="1">
      <c r="A37" s="16">
        <v>4</v>
      </c>
      <c r="B37" s="157" t="s">
        <v>29</v>
      </c>
      <c r="C37" s="157"/>
      <c r="D37" s="157"/>
      <c r="E37" s="157"/>
      <c r="F37" s="170">
        <v>46023</v>
      </c>
      <c r="G37" s="170"/>
    </row>
    <row r="38" spans="1:7">
      <c r="A38" s="17"/>
      <c r="B38" s="18"/>
      <c r="C38" s="18"/>
      <c r="D38" s="18"/>
      <c r="E38" s="18"/>
      <c r="F38" s="19"/>
      <c r="G38" s="19"/>
    </row>
    <row r="39" spans="1:7">
      <c r="A39" s="163" t="s">
        <v>30</v>
      </c>
      <c r="B39" s="163"/>
      <c r="C39" s="163"/>
      <c r="D39" s="163"/>
      <c r="E39" s="163"/>
      <c r="F39" s="163"/>
      <c r="G39" s="163"/>
    </row>
    <row r="40" spans="1:7">
      <c r="A40" s="163"/>
      <c r="B40" s="163"/>
      <c r="C40" s="163"/>
      <c r="D40" s="163"/>
      <c r="E40" s="163"/>
      <c r="F40" s="163"/>
      <c r="G40" s="163"/>
    </row>
    <row r="41" spans="1:7" ht="13.5" customHeight="1">
      <c r="A41" s="164" t="s">
        <v>31</v>
      </c>
      <c r="B41" s="164"/>
      <c r="C41" s="164"/>
      <c r="D41" s="164"/>
      <c r="E41" s="164"/>
      <c r="F41" s="164"/>
      <c r="G41" s="164"/>
    </row>
    <row r="42" spans="1:7">
      <c r="A42" s="165"/>
      <c r="B42" s="165"/>
      <c r="C42" s="165"/>
      <c r="D42" s="165"/>
      <c r="E42" s="165"/>
      <c r="F42" s="165"/>
      <c r="G42" s="165"/>
    </row>
    <row r="43" spans="1:7">
      <c r="A43" s="166" t="s">
        <v>32</v>
      </c>
      <c r="B43" s="166"/>
      <c r="C43" s="166"/>
      <c r="D43" s="166"/>
      <c r="E43" s="166"/>
      <c r="F43" s="166"/>
      <c r="G43" s="166"/>
    </row>
    <row r="44" spans="1:7" ht="13.5" customHeight="1">
      <c r="A44" s="104">
        <v>1</v>
      </c>
      <c r="B44" s="167" t="s">
        <v>33</v>
      </c>
      <c r="C44" s="167"/>
      <c r="D44" s="167"/>
      <c r="E44" s="167"/>
      <c r="F44" s="167" t="s">
        <v>34</v>
      </c>
      <c r="G44" s="167"/>
    </row>
    <row r="45" spans="1:7" s="1" customFormat="1" ht="13.5" customHeight="1">
      <c r="A45" s="105" t="s">
        <v>5</v>
      </c>
      <c r="B45" s="179" t="s">
        <v>35</v>
      </c>
      <c r="C45" s="180"/>
      <c r="D45" s="180"/>
      <c r="E45" s="181"/>
      <c r="F45" s="182">
        <f>F36</f>
        <v>1818.42</v>
      </c>
      <c r="G45" s="183"/>
    </row>
    <row r="46" spans="1:7" s="1" customFormat="1" ht="13.5" customHeight="1">
      <c r="A46" s="106" t="s">
        <v>8</v>
      </c>
      <c r="B46" s="184" t="s">
        <v>36</v>
      </c>
      <c r="C46" s="185"/>
      <c r="D46" s="186"/>
      <c r="E46" s="103">
        <v>0.3</v>
      </c>
      <c r="F46" s="182">
        <f>E46*F45</f>
        <v>545.52599999999995</v>
      </c>
      <c r="G46" s="183"/>
    </row>
    <row r="47" spans="1:7" s="1" customFormat="1" ht="13.5" customHeight="1">
      <c r="A47" s="107" t="s">
        <v>10</v>
      </c>
      <c r="B47" s="179" t="s">
        <v>171</v>
      </c>
      <c r="C47" s="180"/>
      <c r="D47" s="181"/>
      <c r="E47" s="108">
        <v>0.2</v>
      </c>
      <c r="F47" s="187">
        <f>((F45+F46)*(7/12))*20%</f>
        <v>275.7937</v>
      </c>
      <c r="G47" s="188"/>
    </row>
    <row r="48" spans="1:7" s="1" customFormat="1" ht="13.5" customHeight="1">
      <c r="A48" s="105" t="s">
        <v>12</v>
      </c>
      <c r="B48" s="171" t="s">
        <v>172</v>
      </c>
      <c r="C48" s="172"/>
      <c r="D48" s="173"/>
      <c r="E48" s="108">
        <v>0.2</v>
      </c>
      <c r="F48" s="174">
        <f>((F45+F46)*(1/12))*1.2</f>
        <v>236.39459999999997</v>
      </c>
      <c r="G48" s="175"/>
    </row>
    <row r="49" spans="1:7" s="1" customFormat="1" ht="13.5" customHeight="1">
      <c r="A49" s="176" t="s">
        <v>37</v>
      </c>
      <c r="B49" s="176"/>
      <c r="C49" s="176"/>
      <c r="D49" s="176"/>
      <c r="E49" s="176"/>
      <c r="F49" s="177">
        <f>SUM(F45:G48)</f>
        <v>2876.1343000000002</v>
      </c>
      <c r="G49" s="177"/>
    </row>
    <row r="50" spans="1:7" s="1" customFormat="1" ht="13.5" customHeight="1">
      <c r="A50" s="164" t="s">
        <v>38</v>
      </c>
      <c r="B50" s="164"/>
      <c r="C50" s="164"/>
      <c r="D50" s="164"/>
      <c r="E50" s="164"/>
      <c r="F50" s="164"/>
      <c r="G50" s="164"/>
    </row>
    <row r="51" spans="1:7" s="1" customFormat="1">
      <c r="A51" s="164"/>
      <c r="B51" s="164"/>
      <c r="C51" s="164"/>
      <c r="D51" s="164"/>
      <c r="E51" s="164"/>
      <c r="F51" s="164"/>
      <c r="G51" s="164"/>
    </row>
    <row r="52" spans="1:7" s="1" customFormat="1" ht="68.400000000000006" customHeight="1">
      <c r="A52" s="178" t="s">
        <v>193</v>
      </c>
      <c r="B52" s="178"/>
      <c r="C52" s="178"/>
      <c r="D52" s="178"/>
      <c r="E52" s="178"/>
      <c r="F52" s="178"/>
      <c r="G52" s="178"/>
    </row>
    <row r="53" spans="1:7" s="1" customFormat="1" ht="17.25" customHeight="1">
      <c r="A53" s="24"/>
      <c r="B53" s="24"/>
      <c r="C53" s="24"/>
      <c r="D53" s="24"/>
      <c r="E53" s="24"/>
      <c r="F53" s="24"/>
      <c r="G53" s="24"/>
    </row>
    <row r="54" spans="1:7" s="1" customFormat="1">
      <c r="A54" s="194" t="s">
        <v>39</v>
      </c>
      <c r="B54" s="194"/>
      <c r="C54" s="194"/>
      <c r="D54" s="194"/>
      <c r="E54" s="194"/>
      <c r="F54" s="194"/>
      <c r="G54" s="194"/>
    </row>
    <row r="55" spans="1:7" s="1" customFormat="1">
      <c r="A55" s="14"/>
      <c r="B55" s="15"/>
      <c r="C55" s="15"/>
      <c r="D55" s="15"/>
      <c r="E55" s="15"/>
      <c r="F55" s="15"/>
      <c r="G55" s="15"/>
    </row>
    <row r="56" spans="1:7" s="1" customFormat="1" ht="13.5" customHeight="1">
      <c r="A56" s="195" t="s">
        <v>40</v>
      </c>
      <c r="B56" s="195"/>
      <c r="C56" s="195"/>
      <c r="D56" s="195"/>
      <c r="E56" s="195"/>
      <c r="F56" s="195"/>
      <c r="G56" s="195"/>
    </row>
    <row r="57" spans="1:7" s="1" customFormat="1">
      <c r="A57" s="196"/>
      <c r="B57" s="196"/>
      <c r="C57" s="196"/>
      <c r="D57" s="196"/>
      <c r="E57" s="196"/>
      <c r="F57" s="196"/>
      <c r="G57" s="196"/>
    </row>
    <row r="58" spans="1:7" s="1" customFormat="1" ht="26.25" customHeight="1">
      <c r="A58" s="26" t="s">
        <v>41</v>
      </c>
      <c r="B58" s="197" t="s">
        <v>42</v>
      </c>
      <c r="C58" s="197"/>
      <c r="D58" s="197"/>
      <c r="E58" s="197"/>
      <c r="F58" s="26" t="s">
        <v>43</v>
      </c>
      <c r="G58" s="26" t="s">
        <v>34</v>
      </c>
    </row>
    <row r="59" spans="1:7" s="1" customFormat="1" ht="13.5" customHeight="1">
      <c r="A59" s="27" t="s">
        <v>5</v>
      </c>
      <c r="B59" s="198" t="s">
        <v>44</v>
      </c>
      <c r="C59" s="198"/>
      <c r="D59" s="198"/>
      <c r="E59" s="198"/>
      <c r="F59" s="28">
        <f>(1/12)</f>
        <v>8.3333333333333329E-2</v>
      </c>
      <c r="G59" s="29">
        <f>$F$49*F59</f>
        <v>239.67785833333335</v>
      </c>
    </row>
    <row r="60" spans="1:7" s="1" customFormat="1" ht="13.5" customHeight="1">
      <c r="A60" s="27" t="s">
        <v>8</v>
      </c>
      <c r="B60" s="199" t="s">
        <v>45</v>
      </c>
      <c r="C60" s="199"/>
      <c r="D60" s="199"/>
      <c r="E60" s="199"/>
      <c r="F60" s="30">
        <f>(1/12)/3</f>
        <v>2.7777777777777776E-2</v>
      </c>
      <c r="G60" s="29">
        <f>$F$49*F60</f>
        <v>79.892619444444449</v>
      </c>
    </row>
    <row r="61" spans="1:7" s="1" customFormat="1" ht="13.5" customHeight="1">
      <c r="A61" s="189" t="s">
        <v>37</v>
      </c>
      <c r="B61" s="189"/>
      <c r="C61" s="189"/>
      <c r="D61" s="189"/>
      <c r="E61" s="189"/>
      <c r="F61" s="31">
        <f>SUM(F59:F60)</f>
        <v>0.1111111111111111</v>
      </c>
      <c r="G61" s="32">
        <f>SUM(G59:G60)</f>
        <v>319.5704777777778</v>
      </c>
    </row>
    <row r="62" spans="1:7" s="1" customFormat="1" ht="14.25" customHeight="1">
      <c r="A62" s="190" t="s">
        <v>46</v>
      </c>
      <c r="B62" s="190"/>
      <c r="C62" s="190"/>
      <c r="D62" s="190"/>
      <c r="E62" s="190"/>
      <c r="F62" s="190"/>
      <c r="G62" s="190"/>
    </row>
    <row r="63" spans="1:7" s="1" customFormat="1">
      <c r="A63" s="190"/>
      <c r="B63" s="190"/>
      <c r="C63" s="190"/>
      <c r="D63" s="190"/>
      <c r="E63" s="190"/>
      <c r="F63" s="190"/>
      <c r="G63" s="190"/>
    </row>
    <row r="64" spans="1:7" s="1" customFormat="1" ht="13.5" customHeight="1">
      <c r="A64" s="190"/>
      <c r="B64" s="190"/>
      <c r="C64" s="190"/>
      <c r="D64" s="190"/>
      <c r="E64" s="190"/>
      <c r="F64" s="190"/>
      <c r="G64" s="190"/>
    </row>
    <row r="65" spans="1:7" s="1" customFormat="1" ht="19.5" customHeight="1">
      <c r="A65" s="178" t="s">
        <v>47</v>
      </c>
      <c r="B65" s="178"/>
      <c r="C65" s="178"/>
      <c r="D65" s="178"/>
      <c r="E65" s="178"/>
      <c r="F65" s="178"/>
      <c r="G65" s="178"/>
    </row>
    <row r="66" spans="1:7" s="1" customFormat="1" ht="13.5" customHeight="1">
      <c r="A66" s="178"/>
      <c r="B66" s="178"/>
      <c r="C66" s="178"/>
      <c r="D66" s="178"/>
      <c r="E66" s="178"/>
      <c r="F66" s="178"/>
      <c r="G66" s="178"/>
    </row>
    <row r="67" spans="1:7" s="1" customFormat="1" ht="13.5" customHeight="1">
      <c r="A67" s="24"/>
      <c r="B67" s="24"/>
      <c r="C67" s="24"/>
      <c r="D67" s="24"/>
      <c r="E67" s="24"/>
      <c r="F67" s="24"/>
      <c r="G67" s="24"/>
    </row>
    <row r="68" spans="1:7" s="1" customFormat="1" ht="14.25" customHeight="1">
      <c r="A68" s="191" t="s">
        <v>48</v>
      </c>
      <c r="B68" s="191"/>
      <c r="C68" s="191"/>
      <c r="D68" s="191"/>
      <c r="E68" s="191"/>
      <c r="F68" s="191"/>
      <c r="G68" s="191"/>
    </row>
    <row r="69" spans="1:7" s="1" customFormat="1">
      <c r="A69" s="191"/>
      <c r="B69" s="191"/>
      <c r="C69" s="191"/>
      <c r="D69" s="191"/>
      <c r="E69" s="191"/>
      <c r="F69" s="191"/>
      <c r="G69" s="191"/>
    </row>
    <row r="70" spans="1:7" s="1" customFormat="1" ht="13.5" customHeight="1">
      <c r="A70" s="191"/>
      <c r="B70" s="191"/>
      <c r="C70" s="191"/>
      <c r="D70" s="191"/>
      <c r="E70" s="191"/>
      <c r="F70" s="191"/>
      <c r="G70" s="191"/>
    </row>
    <row r="71" spans="1:7" s="1" customFormat="1" ht="14.25" customHeight="1">
      <c r="A71" s="192" t="s">
        <v>49</v>
      </c>
      <c r="B71" s="192"/>
      <c r="C71" s="192"/>
      <c r="D71" s="192"/>
      <c r="E71" s="192"/>
      <c r="F71" s="192"/>
      <c r="G71" s="33">
        <f>F49+G61</f>
        <v>3195.704777777778</v>
      </c>
    </row>
    <row r="72" spans="1:7" s="1" customFormat="1">
      <c r="A72" s="17"/>
      <c r="B72" s="15"/>
      <c r="C72" s="15"/>
      <c r="D72" s="15"/>
      <c r="E72" s="15"/>
      <c r="F72" s="15"/>
      <c r="G72" s="15"/>
    </row>
    <row r="73" spans="1:7" s="1" customFormat="1" ht="13.5" customHeight="1">
      <c r="A73" s="34" t="s">
        <v>50</v>
      </c>
      <c r="B73" s="193" t="s">
        <v>51</v>
      </c>
      <c r="C73" s="193"/>
      <c r="D73" s="193"/>
      <c r="E73" s="193"/>
      <c r="F73" s="35" t="s">
        <v>52</v>
      </c>
      <c r="G73" s="35" t="s">
        <v>34</v>
      </c>
    </row>
    <row r="74" spans="1:7" s="1" customFormat="1" ht="13.5" customHeight="1">
      <c r="A74" s="36" t="s">
        <v>5</v>
      </c>
      <c r="B74" s="203" t="s">
        <v>53</v>
      </c>
      <c r="C74" s="203"/>
      <c r="D74" s="203"/>
      <c r="E74" s="203"/>
      <c r="F74" s="37">
        <v>0.2</v>
      </c>
      <c r="G74" s="38">
        <f>$G$71*F74</f>
        <v>639.14095555555559</v>
      </c>
    </row>
    <row r="75" spans="1:7" s="1" customFormat="1" ht="13.5" customHeight="1">
      <c r="A75" s="36" t="s">
        <v>8</v>
      </c>
      <c r="B75" s="203" t="s">
        <v>54</v>
      </c>
      <c r="C75" s="203"/>
      <c r="D75" s="203"/>
      <c r="E75" s="203"/>
      <c r="F75" s="37">
        <v>2.5000000000000001E-2</v>
      </c>
      <c r="G75" s="38">
        <f t="shared" ref="G75:G81" si="0">$G$71*F75</f>
        <v>79.892619444444449</v>
      </c>
    </row>
    <row r="76" spans="1:7" s="1" customFormat="1" ht="13.5" customHeight="1">
      <c r="A76" s="36" t="s">
        <v>10</v>
      </c>
      <c r="B76" s="203" t="s">
        <v>55</v>
      </c>
      <c r="C76" s="203"/>
      <c r="D76" s="203"/>
      <c r="E76" s="203"/>
      <c r="F76" s="37">
        <v>0.03</v>
      </c>
      <c r="G76" s="38">
        <f t="shared" si="0"/>
        <v>95.871143333333336</v>
      </c>
    </row>
    <row r="77" spans="1:7" s="1" customFormat="1" ht="13.5" customHeight="1">
      <c r="A77" s="36" t="s">
        <v>12</v>
      </c>
      <c r="B77" s="203" t="s">
        <v>56</v>
      </c>
      <c r="C77" s="203"/>
      <c r="D77" s="203"/>
      <c r="E77" s="203"/>
      <c r="F77" s="37">
        <v>1.4999999999999999E-2</v>
      </c>
      <c r="G77" s="38">
        <f t="shared" si="0"/>
        <v>47.935571666666668</v>
      </c>
    </row>
    <row r="78" spans="1:7" s="1" customFormat="1" ht="13.5" customHeight="1">
      <c r="A78" s="36" t="s">
        <v>57</v>
      </c>
      <c r="B78" s="203" t="s">
        <v>58</v>
      </c>
      <c r="C78" s="203"/>
      <c r="D78" s="203"/>
      <c r="E78" s="203"/>
      <c r="F78" s="37">
        <v>0.01</v>
      </c>
      <c r="G78" s="38">
        <f t="shared" si="0"/>
        <v>31.957047777777781</v>
      </c>
    </row>
    <row r="79" spans="1:7" s="1" customFormat="1" ht="13.5" customHeight="1">
      <c r="A79" s="36" t="s">
        <v>59</v>
      </c>
      <c r="B79" s="203" t="s">
        <v>60</v>
      </c>
      <c r="C79" s="203"/>
      <c r="D79" s="203"/>
      <c r="E79" s="203"/>
      <c r="F79" s="37">
        <v>6.0000000000000001E-3</v>
      </c>
      <c r="G79" s="38">
        <f t="shared" si="0"/>
        <v>19.174228666666668</v>
      </c>
    </row>
    <row r="80" spans="1:7" s="1" customFormat="1" ht="13.5" customHeight="1">
      <c r="A80" s="36" t="s">
        <v>61</v>
      </c>
      <c r="B80" s="157" t="s">
        <v>62</v>
      </c>
      <c r="C80" s="157"/>
      <c r="D80" s="157"/>
      <c r="E80" s="157"/>
      <c r="F80" s="37">
        <v>2E-3</v>
      </c>
      <c r="G80" s="38">
        <f t="shared" si="0"/>
        <v>6.3914095555555557</v>
      </c>
    </row>
    <row r="81" spans="1:249" s="1" customFormat="1" ht="13.5" customHeight="1">
      <c r="A81" s="36" t="s">
        <v>63</v>
      </c>
      <c r="B81" s="157" t="s">
        <v>64</v>
      </c>
      <c r="C81" s="157"/>
      <c r="D81" s="157"/>
      <c r="E81" s="157"/>
      <c r="F81" s="37">
        <v>0.08</v>
      </c>
      <c r="G81" s="38">
        <f t="shared" si="0"/>
        <v>255.65638222222225</v>
      </c>
    </row>
    <row r="82" spans="1:249" s="1" customFormat="1" ht="14.25" customHeight="1">
      <c r="A82" s="200" t="s">
        <v>37</v>
      </c>
      <c r="B82" s="200"/>
      <c r="C82" s="200"/>
      <c r="D82" s="200"/>
      <c r="E82" s="200"/>
      <c r="F82" s="39">
        <f>SUM(F74:F81)</f>
        <v>0.36800000000000005</v>
      </c>
      <c r="G82" s="40">
        <f>SUM(G74:G81)</f>
        <v>1176.0193582222223</v>
      </c>
    </row>
    <row r="83" spans="1:249" s="1" customFormat="1" ht="13.5" customHeight="1">
      <c r="A83" s="7"/>
      <c r="B83" s="15"/>
      <c r="C83" s="15"/>
      <c r="D83" s="15"/>
      <c r="E83" s="15"/>
      <c r="F83" s="15"/>
      <c r="G83" s="15"/>
    </row>
    <row r="84" spans="1:249" s="1" customFormat="1" ht="14.25" customHeight="1">
      <c r="A84" s="201" t="s">
        <v>65</v>
      </c>
      <c r="B84" s="201"/>
      <c r="C84" s="201"/>
      <c r="D84" s="201"/>
      <c r="E84" s="201"/>
      <c r="F84" s="201"/>
      <c r="G84" s="201"/>
    </row>
    <row r="85" spans="1:249" s="1" customFormat="1" ht="13.5" customHeight="1">
      <c r="A85" s="201"/>
      <c r="B85" s="201"/>
      <c r="C85" s="201"/>
      <c r="D85" s="201"/>
      <c r="E85" s="201"/>
      <c r="F85" s="201"/>
      <c r="G85" s="201"/>
    </row>
    <row r="86" spans="1:249" s="1" customFormat="1" ht="14.25" customHeight="1">
      <c r="A86" s="201" t="s">
        <v>66</v>
      </c>
      <c r="B86" s="201"/>
      <c r="C86" s="201"/>
      <c r="D86" s="201"/>
      <c r="E86" s="201"/>
      <c r="F86" s="201"/>
      <c r="G86" s="201"/>
    </row>
    <row r="87" spans="1:249" s="1" customFormat="1" ht="13.5" customHeight="1">
      <c r="A87" s="201"/>
      <c r="B87" s="201"/>
      <c r="C87" s="201"/>
      <c r="D87" s="201"/>
      <c r="E87" s="201"/>
      <c r="F87" s="201"/>
      <c r="G87" s="201"/>
    </row>
    <row r="88" spans="1:249" s="1" customFormat="1" ht="53.25" customHeight="1">
      <c r="A88" s="202" t="s">
        <v>67</v>
      </c>
      <c r="B88" s="202"/>
      <c r="C88" s="202"/>
      <c r="D88" s="202"/>
      <c r="E88" s="202"/>
      <c r="F88" s="202"/>
      <c r="G88" s="20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row>
    <row r="89" spans="1:249" s="1" customFormat="1" ht="18.75" customHeight="1">
      <c r="A89" s="201" t="s">
        <v>68</v>
      </c>
      <c r="B89" s="201"/>
      <c r="C89" s="201"/>
      <c r="D89" s="201"/>
      <c r="E89" s="201"/>
      <c r="F89" s="201"/>
      <c r="G89" s="201"/>
    </row>
    <row r="90" spans="1:249">
      <c r="A90" s="12"/>
      <c r="B90" s="12"/>
      <c r="C90" s="12"/>
      <c r="D90" s="25"/>
      <c r="E90" s="25"/>
      <c r="F90" s="25"/>
      <c r="G90" s="12"/>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row>
    <row r="91" spans="1:249" s="1" customFormat="1">
      <c r="A91" s="206" t="s">
        <v>69</v>
      </c>
      <c r="B91" s="206"/>
      <c r="C91" s="206"/>
      <c r="D91" s="206"/>
      <c r="E91" s="206"/>
      <c r="F91" s="206"/>
      <c r="G91" s="207"/>
    </row>
    <row r="92" spans="1:249" s="1" customFormat="1" ht="13.5" customHeight="1">
      <c r="A92" s="7"/>
      <c r="B92" s="15"/>
      <c r="C92" s="15"/>
      <c r="D92" s="15"/>
      <c r="E92" s="15"/>
      <c r="F92" s="15"/>
      <c r="G92" s="116"/>
    </row>
    <row r="93" spans="1:249" s="1" customFormat="1" ht="14.25" customHeight="1">
      <c r="A93" s="42" t="s">
        <v>70</v>
      </c>
      <c r="B93" s="208" t="s">
        <v>71</v>
      </c>
      <c r="C93" s="208"/>
      <c r="D93" s="208"/>
      <c r="E93" s="208"/>
      <c r="F93" s="209" t="s">
        <v>34</v>
      </c>
      <c r="G93" s="209"/>
    </row>
    <row r="94" spans="1:249" s="1" customFormat="1" ht="14.25" customHeight="1">
      <c r="A94" s="121" t="s">
        <v>5</v>
      </c>
      <c r="B94" s="145" t="s">
        <v>72</v>
      </c>
      <c r="C94" s="145"/>
      <c r="D94" s="145"/>
      <c r="E94" s="145"/>
      <c r="F94" s="210"/>
      <c r="G94" s="210"/>
    </row>
    <row r="95" spans="1:249" s="1" customFormat="1" ht="31.5" customHeight="1">
      <c r="A95" s="121" t="s">
        <v>8</v>
      </c>
      <c r="B95" s="145" t="s">
        <v>194</v>
      </c>
      <c r="C95" s="145"/>
      <c r="D95" s="145"/>
      <c r="E95" s="145"/>
      <c r="F95" s="204">
        <f>15*(45-1.11)</f>
        <v>658.35</v>
      </c>
      <c r="G95" s="204"/>
    </row>
    <row r="96" spans="1:249" s="1" customFormat="1" ht="27.75" customHeight="1">
      <c r="A96" s="139" t="s">
        <v>10</v>
      </c>
      <c r="B96" s="205" t="s">
        <v>195</v>
      </c>
      <c r="C96" s="205"/>
      <c r="D96" s="205"/>
      <c r="E96" s="205"/>
      <c r="F96" s="204">
        <v>72.03</v>
      </c>
      <c r="G96" s="204"/>
    </row>
    <row r="97" spans="1:7" s="1" customFormat="1" ht="27.75" customHeight="1">
      <c r="A97" s="139" t="s">
        <v>12</v>
      </c>
      <c r="B97" s="205" t="s">
        <v>198</v>
      </c>
      <c r="C97" s="205"/>
      <c r="D97" s="205"/>
      <c r="E97" s="205"/>
      <c r="F97" s="204">
        <f>85.6-(15%*85.6)</f>
        <v>72.759999999999991</v>
      </c>
      <c r="G97" s="204"/>
    </row>
    <row r="98" spans="1:7" s="1" customFormat="1" ht="26.1" customHeight="1">
      <c r="A98" s="121" t="s">
        <v>57</v>
      </c>
      <c r="B98" s="205" t="s">
        <v>196</v>
      </c>
      <c r="C98" s="205"/>
      <c r="D98" s="205"/>
      <c r="E98" s="205"/>
      <c r="F98" s="204"/>
      <c r="G98" s="204"/>
    </row>
    <row r="99" spans="1:7" s="1" customFormat="1" ht="13.5" customHeight="1">
      <c r="A99" s="212" t="s">
        <v>37</v>
      </c>
      <c r="B99" s="212"/>
      <c r="C99" s="212"/>
      <c r="D99" s="212"/>
      <c r="E99" s="212"/>
      <c r="F99" s="213">
        <f>SUM(F94:G98)</f>
        <v>803.14</v>
      </c>
      <c r="G99" s="213"/>
    </row>
    <row r="100" spans="1:7" s="1" customFormat="1">
      <c r="A100" s="10"/>
      <c r="B100" s="10"/>
      <c r="C100" s="10"/>
      <c r="D100" s="10"/>
      <c r="E100" s="10"/>
      <c r="F100" s="10"/>
      <c r="G100" s="10"/>
    </row>
    <row r="101" spans="1:7" s="1" customFormat="1" ht="14.25" customHeight="1">
      <c r="A101" s="201" t="s">
        <v>73</v>
      </c>
      <c r="B101" s="201"/>
      <c r="C101" s="201"/>
      <c r="D101" s="201"/>
      <c r="E101" s="201"/>
      <c r="F101" s="201"/>
      <c r="G101" s="201"/>
    </row>
    <row r="102" spans="1:7" s="1" customFormat="1" ht="13.5" customHeight="1">
      <c r="A102" s="214"/>
      <c r="B102" s="214"/>
      <c r="C102" s="214"/>
      <c r="D102" s="214"/>
      <c r="E102" s="214"/>
      <c r="F102" s="214"/>
      <c r="G102" s="214"/>
    </row>
    <row r="103" spans="1:7" s="1" customFormat="1" ht="15.75" customHeight="1">
      <c r="A103" s="201" t="s">
        <v>74</v>
      </c>
      <c r="B103" s="201"/>
      <c r="C103" s="201"/>
      <c r="D103" s="201"/>
      <c r="E103" s="201"/>
      <c r="F103" s="201"/>
      <c r="G103" s="201"/>
    </row>
    <row r="104" spans="1:7" s="1" customFormat="1">
      <c r="A104" s="201"/>
      <c r="B104" s="201"/>
      <c r="C104" s="201"/>
      <c r="D104" s="201"/>
      <c r="E104" s="201"/>
      <c r="F104" s="201"/>
      <c r="G104" s="201"/>
    </row>
    <row r="105" spans="1:7" s="1" customFormat="1" ht="14.25" customHeight="1">
      <c r="A105" s="211"/>
      <c r="B105" s="211"/>
      <c r="C105" s="211"/>
      <c r="D105" s="211"/>
      <c r="E105" s="211"/>
      <c r="F105" s="211"/>
      <c r="G105" s="211"/>
    </row>
    <row r="106" spans="1:7" s="1" customFormat="1" ht="13.5" customHeight="1">
      <c r="A106" s="163" t="s">
        <v>187</v>
      </c>
      <c r="B106" s="163"/>
      <c r="C106" s="163"/>
      <c r="D106" s="163"/>
      <c r="E106" s="163"/>
      <c r="F106" s="163"/>
      <c r="G106" s="163"/>
    </row>
    <row r="107" spans="1:7" s="1" customFormat="1" ht="13.5" customHeight="1">
      <c r="A107" s="20"/>
      <c r="B107" s="20"/>
      <c r="C107" s="20"/>
      <c r="D107" s="20"/>
      <c r="E107" s="20"/>
      <c r="F107" s="20"/>
      <c r="G107" s="20"/>
    </row>
    <row r="108" spans="1:7" s="1" customFormat="1" ht="57.6" customHeight="1">
      <c r="A108" s="201" t="s">
        <v>197</v>
      </c>
      <c r="B108" s="201"/>
      <c r="C108" s="201"/>
      <c r="D108" s="201"/>
      <c r="E108" s="201"/>
      <c r="F108" s="201"/>
      <c r="G108" s="201"/>
    </row>
    <row r="109" spans="1:7" s="1" customFormat="1" ht="13.5" customHeight="1">
      <c r="A109" s="4"/>
      <c r="B109" s="44"/>
      <c r="C109" s="44"/>
      <c r="D109" s="44"/>
      <c r="E109" s="44"/>
      <c r="F109" s="44"/>
      <c r="G109" s="44"/>
    </row>
    <row r="110" spans="1:7" s="1" customFormat="1" ht="13.5" customHeight="1">
      <c r="A110" s="206" t="s">
        <v>75</v>
      </c>
      <c r="B110" s="206"/>
      <c r="C110" s="206"/>
      <c r="D110" s="206"/>
      <c r="E110" s="206"/>
      <c r="F110" s="206"/>
      <c r="G110" s="207"/>
    </row>
    <row r="111" spans="1:7" s="1" customFormat="1" ht="13.5" customHeight="1">
      <c r="A111" s="7"/>
      <c r="B111" s="15"/>
      <c r="C111" s="15"/>
      <c r="D111" s="15"/>
      <c r="E111" s="15"/>
      <c r="F111" s="15"/>
      <c r="G111" s="15"/>
    </row>
    <row r="112" spans="1:7" s="1" customFormat="1" ht="13.5" customHeight="1">
      <c r="A112" s="192" t="s">
        <v>76</v>
      </c>
      <c r="B112" s="192"/>
      <c r="C112" s="192"/>
      <c r="D112" s="192"/>
      <c r="E112" s="192"/>
      <c r="F112" s="192"/>
      <c r="G112" s="45">
        <f>(F49/220)*1.5</f>
        <v>19.610006590909091</v>
      </c>
    </row>
    <row r="113" spans="1:7" s="1" customFormat="1" ht="13.5" customHeight="1">
      <c r="A113" s="117"/>
      <c r="B113" s="25"/>
      <c r="C113" s="25"/>
      <c r="D113" s="25"/>
      <c r="E113" s="25"/>
      <c r="F113" s="25"/>
      <c r="G113" s="46"/>
    </row>
    <row r="114" spans="1:7" s="1" customFormat="1" ht="13.5" customHeight="1">
      <c r="A114" s="118" t="s">
        <v>77</v>
      </c>
      <c r="B114" s="215" t="s">
        <v>78</v>
      </c>
      <c r="C114" s="216"/>
      <c r="D114" s="216"/>
      <c r="E114" s="217"/>
      <c r="F114" s="218" t="s">
        <v>34</v>
      </c>
      <c r="G114" s="217"/>
    </row>
    <row r="115" spans="1:7" s="1" customFormat="1" ht="26.85" customHeight="1">
      <c r="A115" s="105" t="s">
        <v>5</v>
      </c>
      <c r="B115" s="219" t="s">
        <v>79</v>
      </c>
      <c r="C115" s="220"/>
      <c r="D115" s="220"/>
      <c r="E115" s="221"/>
      <c r="F115" s="222">
        <f>G112*15</f>
        <v>294.15009886363634</v>
      </c>
      <c r="G115" s="223"/>
    </row>
    <row r="116" spans="1:7" s="1" customFormat="1" ht="25.35" customHeight="1">
      <c r="A116" s="105" t="s">
        <v>8</v>
      </c>
      <c r="B116" s="224" t="s">
        <v>80</v>
      </c>
      <c r="C116" s="225"/>
      <c r="D116" s="225"/>
      <c r="E116" s="226"/>
      <c r="F116" s="227">
        <f>F82*F115</f>
        <v>108.24723638181818</v>
      </c>
      <c r="G116" s="228"/>
    </row>
    <row r="117" spans="1:7" s="1" customFormat="1" ht="14.1" customHeight="1">
      <c r="A117" s="212" t="s">
        <v>37</v>
      </c>
      <c r="B117" s="212"/>
      <c r="C117" s="212"/>
      <c r="D117" s="212"/>
      <c r="E117" s="212"/>
      <c r="F117" s="213">
        <f>SUM(F115:F116)</f>
        <v>402.39733524545454</v>
      </c>
      <c r="G117" s="213"/>
    </row>
    <row r="118" spans="1:7" s="1" customFormat="1" ht="14.1" customHeight="1">
      <c r="A118" s="214"/>
      <c r="B118" s="214"/>
      <c r="C118" s="214"/>
      <c r="D118" s="214"/>
      <c r="E118" s="214"/>
      <c r="F118" s="214"/>
      <c r="G118" s="214"/>
    </row>
    <row r="119" spans="1:7" s="1" customFormat="1" ht="52.95" customHeight="1">
      <c r="A119" s="201" t="s">
        <v>199</v>
      </c>
      <c r="B119" s="201"/>
      <c r="C119" s="201"/>
      <c r="D119" s="201"/>
      <c r="E119" s="201"/>
      <c r="F119" s="201"/>
      <c r="G119" s="201"/>
    </row>
    <row r="120" spans="1:7" s="1" customFormat="1" ht="52.95" customHeight="1">
      <c r="A120" s="201" t="s">
        <v>81</v>
      </c>
      <c r="B120" s="201"/>
      <c r="C120" s="201"/>
      <c r="D120" s="201"/>
      <c r="E120" s="201"/>
      <c r="F120" s="201"/>
      <c r="G120" s="201"/>
    </row>
    <row r="121" spans="1:7" s="1" customFormat="1" ht="14.85" customHeight="1">
      <c r="A121" s="214"/>
      <c r="B121" s="214"/>
      <c r="C121" s="214"/>
      <c r="D121" s="214"/>
      <c r="E121" s="214"/>
      <c r="F121" s="214"/>
      <c r="G121" s="214"/>
    </row>
    <row r="122" spans="1:7" s="1" customFormat="1" ht="91.05" customHeight="1">
      <c r="A122" s="202" t="s">
        <v>82</v>
      </c>
      <c r="B122" s="202"/>
      <c r="C122" s="202"/>
      <c r="D122" s="202"/>
      <c r="E122" s="202"/>
      <c r="F122" s="202"/>
      <c r="G122" s="202"/>
    </row>
    <row r="123" spans="1:7" s="1" customFormat="1" ht="13.35" customHeight="1">
      <c r="A123" s="214"/>
      <c r="B123" s="214"/>
      <c r="C123" s="214"/>
      <c r="D123" s="214"/>
      <c r="E123" s="214"/>
      <c r="F123" s="214"/>
      <c r="G123" s="214"/>
    </row>
    <row r="124" spans="1:7" s="1" customFormat="1" ht="27.6" customHeight="1">
      <c r="A124" s="230" t="s">
        <v>188</v>
      </c>
      <c r="B124" s="230"/>
      <c r="C124" s="230"/>
      <c r="D124" s="230"/>
      <c r="E124" s="230"/>
      <c r="F124" s="230"/>
      <c r="G124" s="230"/>
    </row>
    <row r="125" spans="1:7" s="1" customFormat="1" ht="14.85" customHeight="1">
      <c r="A125" s="44"/>
      <c r="B125" s="44"/>
      <c r="C125" s="44"/>
      <c r="D125" s="44"/>
      <c r="E125" s="44"/>
      <c r="F125" s="44"/>
      <c r="G125" s="44"/>
    </row>
    <row r="126" spans="1:7" s="1" customFormat="1" ht="14.25" customHeight="1">
      <c r="A126" s="153" t="s">
        <v>83</v>
      </c>
      <c r="B126" s="153"/>
      <c r="C126" s="153"/>
      <c r="D126" s="153"/>
      <c r="E126" s="153"/>
      <c r="F126" s="153"/>
      <c r="G126" s="153"/>
    </row>
    <row r="127" spans="1:7" s="1" customFormat="1" ht="13.5" customHeight="1">
      <c r="A127" s="4"/>
      <c r="B127" s="4"/>
      <c r="C127" s="4"/>
      <c r="D127" s="4"/>
      <c r="E127" s="4"/>
      <c r="F127" s="4"/>
      <c r="G127" s="4"/>
    </row>
    <row r="128" spans="1:7" s="1" customFormat="1" ht="13.5" customHeight="1">
      <c r="A128" s="34">
        <v>2</v>
      </c>
      <c r="B128" s="231" t="s">
        <v>84</v>
      </c>
      <c r="C128" s="231"/>
      <c r="D128" s="231"/>
      <c r="E128" s="231"/>
      <c r="F128" s="200" t="s">
        <v>34</v>
      </c>
      <c r="G128" s="200"/>
    </row>
    <row r="129" spans="1:7" s="1" customFormat="1" ht="13.5" customHeight="1">
      <c r="A129" s="36" t="s">
        <v>41</v>
      </c>
      <c r="B129" s="157" t="str">
        <f>B58</f>
        <v>13º (décimo terceiro) Salário, Férias e Adicional de Férias</v>
      </c>
      <c r="C129" s="157"/>
      <c r="D129" s="157"/>
      <c r="E129" s="157"/>
      <c r="F129" s="229">
        <f>G61</f>
        <v>319.5704777777778</v>
      </c>
      <c r="G129" s="229"/>
    </row>
    <row r="130" spans="1:7" s="1" customFormat="1" ht="13.5" customHeight="1">
      <c r="A130" s="36" t="s">
        <v>50</v>
      </c>
      <c r="B130" s="157" t="str">
        <f>B73</f>
        <v>GPS, FGTS e outras contribuições</v>
      </c>
      <c r="C130" s="157"/>
      <c r="D130" s="157"/>
      <c r="E130" s="157"/>
      <c r="F130" s="229">
        <f>G82</f>
        <v>1176.0193582222223</v>
      </c>
      <c r="G130" s="229"/>
    </row>
    <row r="131" spans="1:7" s="1" customFormat="1" ht="13.5" customHeight="1">
      <c r="A131" s="36" t="s">
        <v>70</v>
      </c>
      <c r="B131" s="157" t="str">
        <f>B93</f>
        <v>Benefícios Mensais e Diários</v>
      </c>
      <c r="C131" s="157"/>
      <c r="D131" s="157"/>
      <c r="E131" s="157"/>
      <c r="F131" s="229">
        <f>F99</f>
        <v>803.14</v>
      </c>
      <c r="G131" s="229"/>
    </row>
    <row r="132" spans="1:7" s="1" customFormat="1" ht="13.5" customHeight="1">
      <c r="A132" s="36" t="s">
        <v>77</v>
      </c>
      <c r="B132" s="157" t="str">
        <f>B114</f>
        <v>Indenização do Intervalo Intrajornada</v>
      </c>
      <c r="C132" s="157"/>
      <c r="D132" s="157"/>
      <c r="E132" s="157"/>
      <c r="F132" s="229">
        <f>F117</f>
        <v>402.39733524545454</v>
      </c>
      <c r="G132" s="229"/>
    </row>
    <row r="133" spans="1:7" s="1" customFormat="1" ht="14.25" customHeight="1">
      <c r="A133" s="231" t="s">
        <v>37</v>
      </c>
      <c r="B133" s="231"/>
      <c r="C133" s="231"/>
      <c r="D133" s="231"/>
      <c r="E133" s="231"/>
      <c r="F133" s="234">
        <f>SUM(F129:F132)</f>
        <v>2701.1271712454545</v>
      </c>
      <c r="G133" s="234"/>
    </row>
    <row r="134" spans="1:7" s="1" customFormat="1" ht="14.25" customHeight="1">
      <c r="A134" s="47"/>
      <c r="B134" s="47"/>
      <c r="C134" s="47"/>
      <c r="D134" s="47"/>
      <c r="E134" s="47"/>
      <c r="F134" s="48"/>
      <c r="G134" s="48"/>
    </row>
    <row r="135" spans="1:7" s="1" customFormat="1">
      <c r="A135" s="194" t="s">
        <v>85</v>
      </c>
      <c r="B135" s="194"/>
      <c r="C135" s="194"/>
      <c r="D135" s="194"/>
      <c r="E135" s="194"/>
      <c r="F135" s="194"/>
      <c r="G135" s="194"/>
    </row>
    <row r="136" spans="1:7" s="1" customFormat="1" ht="13.5" customHeight="1">
      <c r="A136" s="4"/>
      <c r="B136" s="15"/>
      <c r="C136" s="15"/>
      <c r="D136" s="15"/>
      <c r="E136" s="15"/>
      <c r="F136" s="15"/>
      <c r="G136" s="15"/>
    </row>
    <row r="137" spans="1:7" s="1" customFormat="1" ht="13.5" customHeight="1">
      <c r="A137" s="26">
        <v>3</v>
      </c>
      <c r="B137" s="235" t="s">
        <v>86</v>
      </c>
      <c r="C137" s="235"/>
      <c r="D137" s="235"/>
      <c r="E137" s="236"/>
      <c r="F137" s="110" t="s">
        <v>43</v>
      </c>
      <c r="G137" s="111" t="s">
        <v>34</v>
      </c>
    </row>
    <row r="138" spans="1:7" s="1" customFormat="1" ht="14.25" customHeight="1">
      <c r="A138" s="27" t="s">
        <v>5</v>
      </c>
      <c r="B138" s="232" t="s">
        <v>87</v>
      </c>
      <c r="C138" s="232"/>
      <c r="D138" s="232"/>
      <c r="E138" s="232"/>
      <c r="F138" s="112">
        <v>4.1999999999999997E-3</v>
      </c>
      <c r="G138" s="113">
        <f>$F$49*F138</f>
        <v>12.07976406</v>
      </c>
    </row>
    <row r="139" spans="1:7" s="1" customFormat="1" ht="14.25" customHeight="1">
      <c r="A139" s="8" t="s">
        <v>8</v>
      </c>
      <c r="B139" s="232" t="s">
        <v>88</v>
      </c>
      <c r="C139" s="232"/>
      <c r="D139" s="232"/>
      <c r="E139" s="232"/>
      <c r="F139" s="112">
        <f>F81*F138</f>
        <v>3.3599999999999998E-4</v>
      </c>
      <c r="G139" s="113">
        <f>$F$49*F139</f>
        <v>0.96638112480000005</v>
      </c>
    </row>
    <row r="140" spans="1:7" s="1" customFormat="1" ht="14.25" customHeight="1">
      <c r="A140" s="8" t="s">
        <v>10</v>
      </c>
      <c r="B140" s="232" t="s">
        <v>89</v>
      </c>
      <c r="C140" s="232"/>
      <c r="D140" s="232"/>
      <c r="E140" s="232"/>
      <c r="F140" s="112">
        <v>0.04</v>
      </c>
      <c r="G140" s="113">
        <f>$F$49*F140</f>
        <v>115.04537200000001</v>
      </c>
    </row>
    <row r="141" spans="1:7" s="1" customFormat="1" ht="14.25" customHeight="1">
      <c r="A141" s="49" t="s">
        <v>12</v>
      </c>
      <c r="B141" s="232" t="s">
        <v>90</v>
      </c>
      <c r="C141" s="232"/>
      <c r="D141" s="232"/>
      <c r="E141" s="232"/>
      <c r="F141" s="112">
        <v>1.9400000000000001E-2</v>
      </c>
      <c r="G141" s="113">
        <f>$F$49*F141</f>
        <v>55.797005420000005</v>
      </c>
    </row>
    <row r="142" spans="1:7" s="1" customFormat="1" ht="26.25" customHeight="1">
      <c r="A142" s="49" t="s">
        <v>57</v>
      </c>
      <c r="B142" s="232" t="s">
        <v>91</v>
      </c>
      <c r="C142" s="232"/>
      <c r="D142" s="232"/>
      <c r="E142" s="145"/>
      <c r="F142" s="114">
        <f>F82*F141</f>
        <v>7.1392000000000009E-3</v>
      </c>
      <c r="G142" s="113">
        <f>$F$49*F142</f>
        <v>20.533297994560005</v>
      </c>
    </row>
    <row r="143" spans="1:7" s="1" customFormat="1" ht="13.5" customHeight="1">
      <c r="A143" s="50"/>
      <c r="B143" s="233" t="s">
        <v>92</v>
      </c>
      <c r="C143" s="233"/>
      <c r="D143" s="233"/>
      <c r="E143" s="233"/>
      <c r="F143" s="115">
        <f>SUM(F138:F142)</f>
        <v>7.1075199999999991E-2</v>
      </c>
      <c r="G143" s="23">
        <f>SUM(G138:G142)</f>
        <v>204.42182059936002</v>
      </c>
    </row>
    <row r="144" spans="1:7" s="1" customFormat="1" ht="13.5" customHeight="1">
      <c r="A144" s="52"/>
      <c r="B144" s="53"/>
      <c r="C144" s="53"/>
      <c r="D144" s="53"/>
      <c r="E144" s="53"/>
      <c r="F144" s="109"/>
      <c r="G144" s="55"/>
    </row>
    <row r="145" spans="1:7" s="1" customFormat="1" ht="13.5" customHeight="1">
      <c r="A145" s="201" t="s">
        <v>93</v>
      </c>
      <c r="B145" s="201"/>
      <c r="C145" s="201"/>
      <c r="D145" s="201"/>
      <c r="E145" s="201"/>
      <c r="F145" s="201"/>
      <c r="G145" s="201"/>
    </row>
    <row r="146" spans="1:7" s="1" customFormat="1" ht="15.75" customHeight="1">
      <c r="A146" s="201"/>
      <c r="B146" s="201"/>
      <c r="C146" s="201"/>
      <c r="D146" s="201"/>
      <c r="E146" s="201"/>
      <c r="F146" s="201"/>
      <c r="G146" s="201"/>
    </row>
    <row r="147" spans="1:7" s="1" customFormat="1">
      <c r="A147" s="201"/>
      <c r="B147" s="201"/>
      <c r="C147" s="201"/>
      <c r="D147" s="201"/>
      <c r="E147" s="201"/>
      <c r="F147" s="201"/>
      <c r="G147" s="201"/>
    </row>
    <row r="148" spans="1:7" s="1" customFormat="1" ht="40.950000000000003" customHeight="1">
      <c r="A148" s="201"/>
      <c r="B148" s="201"/>
      <c r="C148" s="201"/>
      <c r="D148" s="201"/>
      <c r="E148" s="201"/>
      <c r="F148" s="201"/>
      <c r="G148" s="201"/>
    </row>
    <row r="149" spans="1:7" s="1" customFormat="1" ht="57.75" customHeight="1">
      <c r="A149" s="240" t="s">
        <v>94</v>
      </c>
      <c r="B149" s="240"/>
      <c r="C149" s="240"/>
      <c r="D149" s="240"/>
      <c r="E149" s="240"/>
      <c r="F149" s="240"/>
      <c r="G149" s="240"/>
    </row>
    <row r="150" spans="1:7" s="1" customFormat="1" ht="192.6" customHeight="1">
      <c r="A150" s="241" t="s">
        <v>95</v>
      </c>
      <c r="B150" s="241"/>
      <c r="C150" s="241"/>
      <c r="D150" s="241"/>
      <c r="E150" s="241"/>
      <c r="F150" s="241"/>
      <c r="G150" s="241"/>
    </row>
    <row r="151" spans="1:7" s="1" customFormat="1" ht="14.25" customHeight="1">
      <c r="A151" s="52"/>
      <c r="B151" s="53"/>
      <c r="C151" s="53"/>
      <c r="D151" s="53"/>
      <c r="E151" s="53"/>
      <c r="F151" s="54"/>
      <c r="G151" s="56"/>
    </row>
    <row r="152" spans="1:7" s="1" customFormat="1" ht="13.5" customHeight="1">
      <c r="A152" s="194" t="s">
        <v>96</v>
      </c>
      <c r="B152" s="194"/>
      <c r="C152" s="194"/>
      <c r="D152" s="194"/>
      <c r="E152" s="194"/>
      <c r="F152" s="194"/>
      <c r="G152" s="194"/>
    </row>
    <row r="153" spans="1:7" s="1" customFormat="1" ht="14.25" customHeight="1">
      <c r="A153" s="4"/>
      <c r="B153" s="4"/>
      <c r="C153" s="4"/>
      <c r="D153" s="4"/>
      <c r="E153" s="4"/>
      <c r="F153" s="4"/>
      <c r="G153" s="4"/>
    </row>
    <row r="154" spans="1:7" s="1" customFormat="1" ht="26.25" customHeight="1">
      <c r="A154" s="178" t="s">
        <v>97</v>
      </c>
      <c r="B154" s="178"/>
      <c r="C154" s="178"/>
      <c r="D154" s="178"/>
      <c r="E154" s="178"/>
      <c r="F154" s="178"/>
      <c r="G154" s="178"/>
    </row>
    <row r="155" spans="1:7" s="1" customFormat="1">
      <c r="A155" s="4"/>
      <c r="B155" s="4"/>
      <c r="C155" s="4"/>
      <c r="D155" s="4"/>
      <c r="E155" s="4"/>
      <c r="F155" s="4"/>
      <c r="G155" s="4"/>
    </row>
    <row r="156" spans="1:7" s="1" customFormat="1" ht="25.5" customHeight="1">
      <c r="A156" s="192" t="s">
        <v>98</v>
      </c>
      <c r="B156" s="192"/>
      <c r="C156" s="192"/>
      <c r="D156" s="192"/>
      <c r="E156" s="192"/>
      <c r="F156" s="192"/>
      <c r="G156" s="45">
        <f>F49+F133+G143</f>
        <v>5781.6832918448144</v>
      </c>
    </row>
    <row r="157" spans="1:7" s="1" customFormat="1" ht="13.5" customHeight="1">
      <c r="A157" s="4"/>
      <c r="B157" s="4"/>
      <c r="C157" s="4"/>
      <c r="D157" s="4"/>
      <c r="E157" s="4"/>
      <c r="F157" s="4"/>
      <c r="G157" s="3"/>
    </row>
    <row r="158" spans="1:7" s="1" customFormat="1" ht="13.5" customHeight="1">
      <c r="A158" s="237" t="s">
        <v>99</v>
      </c>
      <c r="B158" s="237"/>
      <c r="C158" s="237"/>
      <c r="D158" s="237"/>
      <c r="E158" s="237"/>
      <c r="F158" s="237"/>
      <c r="G158" s="237"/>
    </row>
    <row r="159" spans="1:7" s="1" customFormat="1" ht="13.5" customHeight="1">
      <c r="A159" s="4"/>
      <c r="B159" s="4"/>
      <c r="C159" s="4"/>
      <c r="D159" s="4"/>
      <c r="E159" s="4"/>
      <c r="F159" s="4"/>
      <c r="G159" s="4"/>
    </row>
    <row r="160" spans="1:7" s="1" customFormat="1" ht="26.25" customHeight="1">
      <c r="A160" s="26" t="s">
        <v>100</v>
      </c>
      <c r="B160" s="197" t="s">
        <v>101</v>
      </c>
      <c r="C160" s="197"/>
      <c r="D160" s="197"/>
      <c r="E160" s="197"/>
      <c r="F160" s="57" t="s">
        <v>102</v>
      </c>
      <c r="G160" s="26" t="s">
        <v>34</v>
      </c>
    </row>
    <row r="161" spans="1:7" s="1" customFormat="1" ht="13.5" customHeight="1">
      <c r="A161" s="8" t="s">
        <v>5</v>
      </c>
      <c r="B161" s="238" t="s">
        <v>103</v>
      </c>
      <c r="C161" s="238"/>
      <c r="D161" s="238"/>
      <c r="E161" s="238"/>
      <c r="F161" s="58">
        <v>8.3299999999999999E-2</v>
      </c>
      <c r="G161" s="59">
        <f>$G$156*F161</f>
        <v>481.61421821067302</v>
      </c>
    </row>
    <row r="162" spans="1:7" s="1" customFormat="1" ht="13.5" customHeight="1">
      <c r="A162" s="43" t="s">
        <v>8</v>
      </c>
      <c r="B162" s="239" t="s">
        <v>101</v>
      </c>
      <c r="C162" s="239"/>
      <c r="D162" s="239"/>
      <c r="E162" s="239"/>
      <c r="F162" s="58">
        <v>2.2200000000000001E-2</v>
      </c>
      <c r="G162" s="59">
        <f t="shared" ref="G162:G166" si="1">$G$156*F162</f>
        <v>128.3533690789549</v>
      </c>
    </row>
    <row r="163" spans="1:7" s="1" customFormat="1" ht="13.5" customHeight="1">
      <c r="A163" s="43" t="s">
        <v>10</v>
      </c>
      <c r="B163" s="198" t="s">
        <v>104</v>
      </c>
      <c r="C163" s="198"/>
      <c r="D163" s="198"/>
      <c r="E163" s="198"/>
      <c r="F163" s="58">
        <v>4.0000000000000002E-4</v>
      </c>
      <c r="G163" s="59">
        <f t="shared" si="1"/>
        <v>2.3126733167379259</v>
      </c>
    </row>
    <row r="164" spans="1:7" s="1" customFormat="1" ht="14.25" customHeight="1">
      <c r="A164" s="43" t="s">
        <v>12</v>
      </c>
      <c r="B164" s="198" t="s">
        <v>105</v>
      </c>
      <c r="C164" s="198"/>
      <c r="D164" s="198"/>
      <c r="E164" s="198"/>
      <c r="F164" s="60">
        <v>2.0000000000000001E-4</v>
      </c>
      <c r="G164" s="59">
        <f t="shared" si="1"/>
        <v>1.1563366583689629</v>
      </c>
    </row>
    <row r="165" spans="1:7" s="1" customFormat="1" ht="13.5" customHeight="1">
      <c r="A165" s="43" t="s">
        <v>57</v>
      </c>
      <c r="B165" s="198" t="s">
        <v>106</v>
      </c>
      <c r="C165" s="198"/>
      <c r="D165" s="198"/>
      <c r="E165" s="198"/>
      <c r="F165" s="60">
        <v>1.4E-3</v>
      </c>
      <c r="G165" s="59">
        <f t="shared" si="1"/>
        <v>8.094356608582741</v>
      </c>
    </row>
    <row r="166" spans="1:7" s="1" customFormat="1" ht="13.8" customHeight="1">
      <c r="A166" s="61" t="s">
        <v>59</v>
      </c>
      <c r="B166" s="198" t="s">
        <v>180</v>
      </c>
      <c r="C166" s="198"/>
      <c r="D166" s="198"/>
      <c r="E166" s="198"/>
      <c r="F166" s="60">
        <v>1.66E-2</v>
      </c>
      <c r="G166" s="59">
        <f t="shared" si="1"/>
        <v>95.975942644623927</v>
      </c>
    </row>
    <row r="167" spans="1:7" s="1" customFormat="1" ht="14.25" customHeight="1">
      <c r="A167" s="50"/>
      <c r="B167" s="208" t="s">
        <v>92</v>
      </c>
      <c r="C167" s="208"/>
      <c r="D167" s="208"/>
      <c r="E167" s="208"/>
      <c r="F167" s="62">
        <f>SUM(F161:F166)</f>
        <v>0.1241</v>
      </c>
      <c r="G167" s="51">
        <f>SUM(G161:G166)</f>
        <v>717.50689651794153</v>
      </c>
    </row>
    <row r="168" spans="1:7" s="1" customFormat="1" ht="14.25" customHeight="1">
      <c r="A168" s="4"/>
      <c r="B168" s="4"/>
      <c r="C168" s="4"/>
      <c r="D168" s="4"/>
      <c r="E168" s="4"/>
      <c r="F168" s="4"/>
      <c r="G168" s="4"/>
    </row>
    <row r="169" spans="1:7" s="1" customFormat="1" ht="14.25" customHeight="1">
      <c r="A169" s="178" t="s">
        <v>107</v>
      </c>
      <c r="B169" s="178"/>
      <c r="C169" s="178"/>
      <c r="D169" s="178"/>
      <c r="E169" s="178"/>
      <c r="F169" s="178"/>
      <c r="G169" s="178"/>
    </row>
    <row r="170" spans="1:7" s="1" customFormat="1" ht="15.75" customHeight="1">
      <c r="A170" s="178"/>
      <c r="B170" s="178"/>
      <c r="C170" s="178"/>
      <c r="D170" s="178"/>
      <c r="E170" s="178"/>
      <c r="F170" s="178"/>
      <c r="G170" s="178"/>
    </row>
    <row r="171" spans="1:7" s="1" customFormat="1">
      <c r="A171" s="4"/>
      <c r="B171" s="4"/>
      <c r="C171" s="4"/>
      <c r="D171" s="4"/>
      <c r="E171" s="4"/>
      <c r="F171" s="4"/>
      <c r="G171" s="4"/>
    </row>
    <row r="172" spans="1:7" s="1" customFormat="1" ht="108.6" customHeight="1">
      <c r="A172" s="195" t="s">
        <v>108</v>
      </c>
      <c r="B172" s="195"/>
      <c r="C172" s="195"/>
      <c r="D172" s="195"/>
      <c r="E172" s="195"/>
      <c r="F172" s="195"/>
      <c r="G172" s="195"/>
    </row>
    <row r="173" spans="1:7" s="1" customFormat="1" ht="14.85" customHeight="1">
      <c r="A173" s="12"/>
    </row>
    <row r="174" spans="1:7" s="1" customFormat="1" ht="115.8" customHeight="1">
      <c r="A174" s="195" t="s">
        <v>109</v>
      </c>
      <c r="B174" s="195"/>
      <c r="C174" s="195"/>
      <c r="D174" s="195"/>
      <c r="E174" s="195"/>
      <c r="F174" s="195"/>
      <c r="G174" s="195"/>
    </row>
    <row r="175" spans="1:7" s="1" customFormat="1" ht="14.1" customHeight="1">
      <c r="A175" s="12"/>
    </row>
    <row r="176" spans="1:7" s="1" customFormat="1" ht="171" customHeight="1">
      <c r="A176" s="195" t="s">
        <v>110</v>
      </c>
      <c r="B176" s="195"/>
      <c r="C176" s="195"/>
      <c r="D176" s="195"/>
      <c r="E176" s="195"/>
      <c r="F176" s="195"/>
      <c r="G176" s="195"/>
    </row>
    <row r="177" spans="1:7" s="1" customFormat="1" ht="16.350000000000001" customHeight="1">
      <c r="A177" s="12"/>
    </row>
    <row r="178" spans="1:7" s="1" customFormat="1" ht="241.8" customHeight="1">
      <c r="A178" s="195" t="s">
        <v>111</v>
      </c>
      <c r="B178" s="195"/>
      <c r="C178" s="195"/>
      <c r="D178" s="195"/>
      <c r="E178" s="195"/>
      <c r="F178" s="195"/>
      <c r="G178" s="195"/>
    </row>
    <row r="179" spans="1:7" s="1" customFormat="1" ht="13.35" customHeight="1">
      <c r="A179" s="18"/>
    </row>
    <row r="180" spans="1:7" s="1" customFormat="1" ht="205.8" customHeight="1">
      <c r="A180" s="195" t="s">
        <v>112</v>
      </c>
      <c r="B180" s="195"/>
      <c r="C180" s="195"/>
      <c r="D180" s="195"/>
      <c r="E180" s="195"/>
      <c r="F180" s="195"/>
      <c r="G180" s="195"/>
    </row>
    <row r="181" spans="1:7" s="1" customFormat="1" ht="13.35" customHeight="1">
      <c r="A181" s="12"/>
    </row>
    <row r="182" spans="1:7" s="1" customFormat="1" ht="72.599999999999994" customHeight="1">
      <c r="A182" s="195" t="s">
        <v>113</v>
      </c>
      <c r="B182" s="195"/>
      <c r="C182" s="195"/>
      <c r="D182" s="195"/>
      <c r="E182" s="195"/>
      <c r="F182" s="195"/>
      <c r="G182" s="195"/>
    </row>
    <row r="183" spans="1:7" s="1" customFormat="1" ht="13.35" customHeight="1">
      <c r="A183" s="12"/>
    </row>
    <row r="184" spans="1:7" s="1" customFormat="1" ht="13.5" customHeight="1">
      <c r="A184" s="237" t="s">
        <v>114</v>
      </c>
      <c r="B184" s="237"/>
      <c r="C184" s="237"/>
      <c r="D184" s="237"/>
      <c r="E184" s="237"/>
      <c r="F184" s="237"/>
      <c r="G184" s="237"/>
    </row>
    <row r="185" spans="1:7" s="1" customFormat="1" ht="13.5" customHeight="1">
      <c r="A185" s="4"/>
      <c r="B185" s="4"/>
      <c r="C185" s="4"/>
      <c r="D185" s="4"/>
      <c r="E185" s="4"/>
      <c r="F185" s="4"/>
      <c r="G185" s="4"/>
    </row>
    <row r="186" spans="1:7" s="1" customFormat="1" ht="25.5" customHeight="1">
      <c r="A186" s="26" t="s">
        <v>115</v>
      </c>
      <c r="B186" s="197" t="s">
        <v>116</v>
      </c>
      <c r="C186" s="197"/>
      <c r="D186" s="197"/>
      <c r="E186" s="197"/>
      <c r="F186" s="57" t="s">
        <v>117</v>
      </c>
      <c r="G186" s="26" t="s">
        <v>34</v>
      </c>
    </row>
    <row r="187" spans="1:7" s="1" customFormat="1" ht="31.5" customHeight="1">
      <c r="A187" s="27" t="s">
        <v>5</v>
      </c>
      <c r="B187" s="238" t="s">
        <v>118</v>
      </c>
      <c r="C187" s="238"/>
      <c r="D187" s="238"/>
      <c r="E187" s="238"/>
      <c r="F187" s="63"/>
      <c r="G187" s="64"/>
    </row>
    <row r="188" spans="1:7" s="1" customFormat="1" ht="14.25" customHeight="1">
      <c r="A188" s="189" t="s">
        <v>119</v>
      </c>
      <c r="B188" s="189"/>
      <c r="C188" s="189"/>
      <c r="D188" s="189"/>
      <c r="E188" s="189"/>
      <c r="F188" s="62"/>
      <c r="G188" s="51">
        <f>G187</f>
        <v>0</v>
      </c>
    </row>
    <row r="189" spans="1:7" s="1" customFormat="1" ht="35.25" customHeight="1">
      <c r="A189" s="178" t="s">
        <v>120</v>
      </c>
      <c r="B189" s="178"/>
      <c r="C189" s="178"/>
      <c r="D189" s="178"/>
      <c r="E189" s="178"/>
      <c r="F189" s="178"/>
      <c r="G189" s="178"/>
    </row>
    <row r="190" spans="1:7" s="1" customFormat="1" ht="111.6" customHeight="1">
      <c r="A190" s="178" t="s">
        <v>121</v>
      </c>
      <c r="B190" s="178"/>
      <c r="C190" s="178"/>
      <c r="D190" s="178"/>
      <c r="E190" s="178"/>
      <c r="F190" s="178"/>
      <c r="G190" s="178"/>
    </row>
    <row r="191" spans="1:7" s="1" customFormat="1" ht="13.5" customHeight="1">
      <c r="A191" s="65"/>
      <c r="B191" s="6"/>
      <c r="C191" s="6"/>
      <c r="D191" s="6"/>
      <c r="E191" s="6"/>
      <c r="F191" s="66"/>
      <c r="G191" s="67"/>
    </row>
    <row r="192" spans="1:7" s="1" customFormat="1" ht="13.5" customHeight="1">
      <c r="A192" s="153" t="s">
        <v>122</v>
      </c>
      <c r="B192" s="153"/>
      <c r="C192" s="153"/>
      <c r="D192" s="153"/>
      <c r="E192" s="153"/>
      <c r="F192" s="153"/>
      <c r="G192" s="153"/>
    </row>
    <row r="193" spans="1:7" s="1" customFormat="1" ht="13.5" customHeight="1">
      <c r="A193" s="243"/>
      <c r="B193" s="243"/>
      <c r="C193" s="243"/>
      <c r="D193" s="243"/>
      <c r="E193" s="243"/>
      <c r="F193" s="243"/>
      <c r="G193" s="243"/>
    </row>
    <row r="194" spans="1:7" s="1" customFormat="1" ht="14.25" customHeight="1">
      <c r="A194" s="26">
        <v>4</v>
      </c>
      <c r="B194" s="242" t="s">
        <v>123</v>
      </c>
      <c r="C194" s="242"/>
      <c r="D194" s="242"/>
      <c r="E194" s="242"/>
      <c r="F194" s="9"/>
      <c r="G194" s="26" t="s">
        <v>34</v>
      </c>
    </row>
    <row r="195" spans="1:7" s="1" customFormat="1" ht="15.75" customHeight="1">
      <c r="A195" s="21" t="s">
        <v>100</v>
      </c>
      <c r="B195" s="198" t="s">
        <v>101</v>
      </c>
      <c r="C195" s="198"/>
      <c r="D195" s="198"/>
      <c r="E195" s="198"/>
      <c r="F195" s="28">
        <f>F167</f>
        <v>0.1241</v>
      </c>
      <c r="G195" s="68">
        <f>G167</f>
        <v>717.50689651794153</v>
      </c>
    </row>
    <row r="196" spans="1:7" s="1" customFormat="1" ht="14.25" customHeight="1">
      <c r="A196" s="43" t="s">
        <v>115</v>
      </c>
      <c r="B196" s="198" t="s">
        <v>116</v>
      </c>
      <c r="C196" s="198"/>
      <c r="D196" s="198"/>
      <c r="E196" s="198"/>
      <c r="F196" s="69">
        <f>F187</f>
        <v>0</v>
      </c>
      <c r="G196" s="70">
        <f>G188</f>
        <v>0</v>
      </c>
    </row>
    <row r="197" spans="1:7" s="1" customFormat="1" ht="13.5" customHeight="1">
      <c r="A197" s="50"/>
      <c r="B197" s="208" t="s">
        <v>92</v>
      </c>
      <c r="C197" s="208"/>
      <c r="D197" s="208"/>
      <c r="E197" s="208"/>
      <c r="F197" s="71"/>
      <c r="G197" s="51">
        <f>SUM(G195:G196)</f>
        <v>717.50689651794153</v>
      </c>
    </row>
    <row r="198" spans="1:7" s="1" customFormat="1" ht="13.5" customHeight="1">
      <c r="A198" s="4"/>
      <c r="B198" s="4"/>
      <c r="C198" s="4"/>
      <c r="D198" s="4"/>
      <c r="E198" s="4"/>
      <c r="F198" s="4"/>
      <c r="G198" s="4"/>
    </row>
    <row r="199" spans="1:7" s="1" customFormat="1" ht="13.5" customHeight="1">
      <c r="A199" s="194" t="s">
        <v>124</v>
      </c>
      <c r="B199" s="194"/>
      <c r="C199" s="194"/>
      <c r="D199" s="194"/>
      <c r="E199" s="194"/>
      <c r="F199" s="194"/>
      <c r="G199" s="194"/>
    </row>
    <row r="200" spans="1:7" s="1" customFormat="1" ht="13.5" customHeight="1">
      <c r="A200" s="4"/>
      <c r="B200" s="4"/>
      <c r="C200" s="4"/>
      <c r="D200" s="4"/>
      <c r="E200" s="4"/>
      <c r="F200" s="4"/>
      <c r="G200" s="4"/>
    </row>
    <row r="201" spans="1:7" s="1" customFormat="1" ht="13.5" customHeight="1">
      <c r="A201" s="9">
        <v>5</v>
      </c>
      <c r="B201" s="189" t="s">
        <v>125</v>
      </c>
      <c r="C201" s="189"/>
      <c r="D201" s="189"/>
      <c r="E201" s="189"/>
      <c r="F201" s="189" t="s">
        <v>34</v>
      </c>
      <c r="G201" s="189"/>
    </row>
    <row r="202" spans="1:7" s="1" customFormat="1" ht="13.5" customHeight="1">
      <c r="A202" s="8" t="s">
        <v>5</v>
      </c>
      <c r="B202" s="238" t="s">
        <v>126</v>
      </c>
      <c r="C202" s="238"/>
      <c r="D202" s="238"/>
      <c r="E202" s="238"/>
      <c r="F202" s="244">
        <v>129.51</v>
      </c>
      <c r="G202" s="244"/>
    </row>
    <row r="203" spans="1:7" s="1" customFormat="1" ht="14.25" customHeight="1">
      <c r="A203" s="8" t="s">
        <v>8</v>
      </c>
      <c r="B203" s="238" t="s">
        <v>127</v>
      </c>
      <c r="C203" s="238"/>
      <c r="D203" s="238"/>
      <c r="E203" s="238"/>
      <c r="F203" s="244">
        <v>17.940000000000001</v>
      </c>
      <c r="G203" s="244"/>
    </row>
    <row r="204" spans="1:7" s="1" customFormat="1" ht="13.5" customHeight="1">
      <c r="A204" s="8" t="s">
        <v>10</v>
      </c>
      <c r="B204" s="238" t="s">
        <v>128</v>
      </c>
      <c r="C204" s="238"/>
      <c r="D204" s="238"/>
      <c r="E204" s="238"/>
      <c r="F204" s="244">
        <v>3.63</v>
      </c>
      <c r="G204" s="244"/>
    </row>
    <row r="205" spans="1:7" s="1" customFormat="1" ht="14.25" customHeight="1">
      <c r="A205" s="8" t="s">
        <v>12</v>
      </c>
      <c r="B205" s="238" t="s">
        <v>181</v>
      </c>
      <c r="C205" s="238"/>
      <c r="D205" s="238"/>
      <c r="E205" s="238"/>
      <c r="F205" s="244"/>
      <c r="G205" s="244"/>
    </row>
    <row r="206" spans="1:7" s="1" customFormat="1" ht="15.75" customHeight="1">
      <c r="A206" s="72"/>
      <c r="B206" s="189" t="s">
        <v>37</v>
      </c>
      <c r="C206" s="189"/>
      <c r="D206" s="189"/>
      <c r="E206" s="189"/>
      <c r="F206" s="245">
        <f>SUM(F202:F205)</f>
        <v>151.07999999999998</v>
      </c>
      <c r="G206" s="245"/>
    </row>
    <row r="207" spans="1:7" s="1" customFormat="1">
      <c r="A207" s="4"/>
      <c r="B207" s="4"/>
      <c r="C207" s="4"/>
      <c r="D207" s="4"/>
      <c r="E207" s="4"/>
      <c r="F207" s="4"/>
      <c r="G207" s="4"/>
    </row>
    <row r="208" spans="1:7" s="1" customFormat="1" ht="25.5" customHeight="1">
      <c r="A208" s="201" t="s">
        <v>129</v>
      </c>
      <c r="B208" s="201"/>
      <c r="C208" s="201"/>
      <c r="D208" s="201"/>
      <c r="E208" s="201"/>
      <c r="F208" s="201"/>
      <c r="G208" s="201"/>
    </row>
    <row r="209" spans="1:7" s="1" customFormat="1" ht="14.25" customHeight="1">
      <c r="A209" s="18"/>
      <c r="B209" s="4"/>
      <c r="C209" s="4"/>
      <c r="D209" s="4"/>
      <c r="E209" s="4"/>
      <c r="F209" s="4"/>
      <c r="G209" s="4"/>
    </row>
    <row r="210" spans="1:7" s="1" customFormat="1" ht="13.5" customHeight="1">
      <c r="A210" s="246" t="s">
        <v>130</v>
      </c>
      <c r="B210" s="246"/>
      <c r="C210" s="246"/>
      <c r="D210" s="246"/>
      <c r="E210" s="246"/>
      <c r="F210" s="246"/>
      <c r="G210" s="246"/>
    </row>
    <row r="211" spans="1:7" s="1" customFormat="1" ht="13.5" customHeight="1">
      <c r="A211" s="73"/>
      <c r="B211" s="73"/>
      <c r="C211" s="73"/>
      <c r="D211" s="73"/>
      <c r="E211" s="73"/>
      <c r="F211" s="73"/>
      <c r="G211" s="73"/>
    </row>
    <row r="212" spans="1:7" s="1" customFormat="1" ht="13.5" customHeight="1">
      <c r="A212" s="192" t="s">
        <v>131</v>
      </c>
      <c r="B212" s="192"/>
      <c r="C212" s="192"/>
      <c r="D212" s="192"/>
      <c r="E212" s="192"/>
      <c r="F212" s="192"/>
      <c r="G212" s="74">
        <f>F49+F133+G143+G197+F206</f>
        <v>6650.270188362756</v>
      </c>
    </row>
    <row r="213" spans="1:7" s="1" customFormat="1" ht="13.5" customHeight="1">
      <c r="A213" s="4"/>
      <c r="B213" s="5"/>
      <c r="C213" s="5"/>
      <c r="D213" s="5"/>
      <c r="E213" s="5"/>
      <c r="F213" s="5"/>
      <c r="G213" s="75">
        <f>G212+G215</f>
        <v>7049.286399664521</v>
      </c>
    </row>
    <row r="214" spans="1:7" s="1" customFormat="1" ht="13.5" customHeight="1">
      <c r="A214" s="22">
        <v>6</v>
      </c>
      <c r="B214" s="249" t="s">
        <v>132</v>
      </c>
      <c r="C214" s="249"/>
      <c r="D214" s="249"/>
      <c r="E214" s="249"/>
      <c r="F214" s="76" t="s">
        <v>43</v>
      </c>
      <c r="G214" s="77" t="s">
        <v>34</v>
      </c>
    </row>
    <row r="215" spans="1:7" s="1" customFormat="1" ht="13.5" customHeight="1">
      <c r="A215" s="78" t="s">
        <v>5</v>
      </c>
      <c r="B215" s="250" t="s">
        <v>133</v>
      </c>
      <c r="C215" s="250"/>
      <c r="D215" s="250"/>
      <c r="E215" s="250"/>
      <c r="F215" s="79">
        <v>0.06</v>
      </c>
      <c r="G215" s="80">
        <f>G212*F215</f>
        <v>399.01621130176534</v>
      </c>
    </row>
    <row r="216" spans="1:7" s="1" customFormat="1" ht="13.5" customHeight="1">
      <c r="A216" s="81" t="s">
        <v>8</v>
      </c>
      <c r="B216" s="157" t="s">
        <v>134</v>
      </c>
      <c r="C216" s="157"/>
      <c r="D216" s="157"/>
      <c r="E216" s="157"/>
      <c r="F216" s="82">
        <v>8.0298800000000004E-2</v>
      </c>
      <c r="G216" s="83">
        <f>(G212+G215)*F216</f>
        <v>566.04923874938152</v>
      </c>
    </row>
    <row r="217" spans="1:7" s="1" customFormat="1" ht="13.5" customHeight="1">
      <c r="A217" s="81" t="s">
        <v>10</v>
      </c>
      <c r="B217" s="157" t="s">
        <v>135</v>
      </c>
      <c r="C217" s="157"/>
      <c r="D217" s="157"/>
      <c r="E217" s="157"/>
      <c r="F217" s="82"/>
      <c r="G217" s="83"/>
    </row>
    <row r="218" spans="1:7" s="1" customFormat="1" ht="14.25" customHeight="1">
      <c r="A218" s="81"/>
      <c r="B218" s="157" t="s">
        <v>136</v>
      </c>
      <c r="C218" s="157"/>
      <c r="D218" s="157"/>
      <c r="E218" s="157"/>
      <c r="F218" s="82">
        <v>0.03</v>
      </c>
      <c r="G218" s="83">
        <f>((G212+G215+G216)/0.9135)*F218</f>
        <v>250.09312441424967</v>
      </c>
    </row>
    <row r="219" spans="1:7" s="1" customFormat="1" ht="14.25" customHeight="1">
      <c r="A219" s="81"/>
      <c r="B219" s="157" t="s">
        <v>137</v>
      </c>
      <c r="C219" s="157"/>
      <c r="D219" s="157"/>
      <c r="E219" s="157"/>
      <c r="F219" s="82">
        <v>6.4999999999999997E-3</v>
      </c>
      <c r="G219" s="83">
        <f>((G212+G215+G216)/0.9135)*F219</f>
        <v>54.186843623087427</v>
      </c>
    </row>
    <row r="220" spans="1:7" s="1" customFormat="1" ht="15.75" customHeight="1">
      <c r="A220" s="81"/>
      <c r="B220" s="157" t="s">
        <v>138</v>
      </c>
      <c r="C220" s="157"/>
      <c r="D220" s="157"/>
      <c r="E220" s="157"/>
      <c r="F220" s="82">
        <v>0.05</v>
      </c>
      <c r="G220" s="83">
        <f>((G212+G215+G216)/0.9135)*F220</f>
        <v>416.8218740237495</v>
      </c>
    </row>
    <row r="221" spans="1:7" s="1" customFormat="1" ht="17.25" customHeight="1">
      <c r="A221" s="84"/>
      <c r="B221" s="247" t="s">
        <v>37</v>
      </c>
      <c r="C221" s="247"/>
      <c r="D221" s="247"/>
      <c r="E221" s="247"/>
      <c r="F221" s="85">
        <f>SUM(F215:F220)</f>
        <v>0.22679880000000002</v>
      </c>
      <c r="G221" s="23">
        <f>SUM(G215:G220)</f>
        <v>1686.1672921122336</v>
      </c>
    </row>
    <row r="222" spans="1:7" s="1" customFormat="1">
      <c r="A222" s="4"/>
      <c r="B222" s="4"/>
      <c r="C222" s="4"/>
      <c r="D222" s="4"/>
      <c r="E222" s="4"/>
      <c r="F222" s="4"/>
      <c r="G222" s="4"/>
    </row>
    <row r="223" spans="1:7" s="1" customFormat="1" ht="15.6" customHeight="1">
      <c r="A223" s="155" t="s">
        <v>139</v>
      </c>
      <c r="B223" s="155"/>
      <c r="C223" s="155"/>
      <c r="D223" s="155"/>
      <c r="E223" s="155"/>
      <c r="F223" s="155"/>
      <c r="G223" s="155"/>
    </row>
    <row r="224" spans="1:7" s="1" customFormat="1" ht="17.100000000000001" customHeight="1">
      <c r="A224" s="155" t="s">
        <v>140</v>
      </c>
      <c r="B224" s="155"/>
      <c r="C224" s="155"/>
      <c r="D224" s="155"/>
      <c r="E224" s="155"/>
      <c r="F224" s="155"/>
      <c r="G224" s="155"/>
    </row>
    <row r="225" spans="1:8" s="1" customFormat="1" ht="71.400000000000006" customHeight="1">
      <c r="A225" s="248" t="s">
        <v>141</v>
      </c>
      <c r="B225" s="248"/>
      <c r="C225" s="248"/>
      <c r="D225" s="248"/>
      <c r="E225" s="248"/>
      <c r="F225" s="248"/>
      <c r="G225" s="248"/>
    </row>
    <row r="226" spans="1:8" s="1" customFormat="1" ht="56.25" customHeight="1">
      <c r="A226" s="178" t="s">
        <v>142</v>
      </c>
      <c r="B226" s="178"/>
      <c r="C226" s="178"/>
      <c r="D226" s="178"/>
      <c r="E226" s="178"/>
      <c r="F226" s="178"/>
      <c r="G226" s="178"/>
    </row>
    <row r="227" spans="1:8" s="1" customFormat="1" ht="27" customHeight="1">
      <c r="A227" s="252" t="s">
        <v>200</v>
      </c>
      <c r="B227" s="252"/>
      <c r="C227" s="252"/>
      <c r="D227" s="252"/>
      <c r="E227" s="252"/>
      <c r="F227" s="252"/>
      <c r="G227" s="252"/>
    </row>
    <row r="228" spans="1:8" s="1" customFormat="1" ht="11.25" customHeight="1">
      <c r="A228" s="73"/>
      <c r="B228" s="5"/>
      <c r="C228" s="5"/>
      <c r="D228" s="5"/>
      <c r="E228" s="5"/>
      <c r="F228" s="5"/>
      <c r="G228" s="5"/>
    </row>
    <row r="229" spans="1:8" s="1" customFormat="1" ht="13.5" customHeight="1">
      <c r="A229" s="153" t="s">
        <v>143</v>
      </c>
      <c r="B229" s="153"/>
      <c r="C229" s="153"/>
      <c r="D229" s="153"/>
      <c r="E229" s="153"/>
      <c r="F229" s="153"/>
      <c r="G229" s="153"/>
    </row>
    <row r="230" spans="1:8" s="1" customFormat="1" ht="13.5" customHeight="1">
      <c r="A230" s="15"/>
      <c r="B230" s="15"/>
      <c r="C230" s="15"/>
      <c r="D230" s="15"/>
      <c r="E230" s="15"/>
      <c r="F230" s="15"/>
      <c r="G230" s="15"/>
    </row>
    <row r="231" spans="1:8" s="1" customFormat="1" ht="22.35" customHeight="1">
      <c r="A231" s="86"/>
      <c r="B231" s="231" t="s">
        <v>144</v>
      </c>
      <c r="C231" s="231"/>
      <c r="D231" s="231"/>
      <c r="E231" s="231"/>
      <c r="F231" s="231" t="s">
        <v>145</v>
      </c>
      <c r="G231" s="231"/>
    </row>
    <row r="232" spans="1:8" s="1" customFormat="1" ht="13.5" customHeight="1">
      <c r="A232" s="16" t="s">
        <v>5</v>
      </c>
      <c r="B232" s="157" t="s">
        <v>146</v>
      </c>
      <c r="C232" s="157"/>
      <c r="D232" s="157"/>
      <c r="E232" s="157"/>
      <c r="F232" s="251">
        <f>F49</f>
        <v>2876.1343000000002</v>
      </c>
      <c r="G232" s="251"/>
    </row>
    <row r="233" spans="1:8" s="1" customFormat="1" ht="13.5" customHeight="1">
      <c r="A233" s="16" t="s">
        <v>8</v>
      </c>
      <c r="B233" s="157" t="s">
        <v>147</v>
      </c>
      <c r="C233" s="157"/>
      <c r="D233" s="157"/>
      <c r="E233" s="157"/>
      <c r="F233" s="251">
        <f>F133</f>
        <v>2701.1271712454545</v>
      </c>
      <c r="G233" s="251"/>
    </row>
    <row r="234" spans="1:8" s="1" customFormat="1" ht="13.5" customHeight="1">
      <c r="A234" s="16" t="s">
        <v>10</v>
      </c>
      <c r="B234" s="157" t="s">
        <v>148</v>
      </c>
      <c r="C234" s="157"/>
      <c r="D234" s="157"/>
      <c r="E234" s="157"/>
      <c r="F234" s="251">
        <f>G143</f>
        <v>204.42182059936002</v>
      </c>
      <c r="G234" s="251"/>
    </row>
    <row r="235" spans="1:8" s="1" customFormat="1" ht="13.5" customHeight="1">
      <c r="A235" s="16" t="s">
        <v>12</v>
      </c>
      <c r="B235" s="157" t="s">
        <v>149</v>
      </c>
      <c r="C235" s="157"/>
      <c r="D235" s="157"/>
      <c r="E235" s="157"/>
      <c r="F235" s="251">
        <f>G197</f>
        <v>717.50689651794153</v>
      </c>
      <c r="G235" s="251"/>
    </row>
    <row r="236" spans="1:8" s="1" customFormat="1" ht="13.5" customHeight="1">
      <c r="A236" s="16" t="s">
        <v>57</v>
      </c>
      <c r="B236" s="157" t="s">
        <v>150</v>
      </c>
      <c r="C236" s="157"/>
      <c r="D236" s="157"/>
      <c r="E236" s="157"/>
      <c r="F236" s="251">
        <f>F206</f>
        <v>151.07999999999998</v>
      </c>
      <c r="G236" s="251"/>
    </row>
    <row r="237" spans="1:8" s="1" customFormat="1" ht="14.25" customHeight="1">
      <c r="A237" s="158" t="s">
        <v>151</v>
      </c>
      <c r="B237" s="158"/>
      <c r="C237" s="158"/>
      <c r="D237" s="158"/>
      <c r="E237" s="158"/>
      <c r="F237" s="254">
        <f>SUM(F232:F236)</f>
        <v>6650.270188362756</v>
      </c>
      <c r="G237" s="254"/>
    </row>
    <row r="238" spans="1:8" s="1" customFormat="1" ht="13.5" customHeight="1">
      <c r="A238" s="16" t="s">
        <v>59</v>
      </c>
      <c r="B238" s="157" t="s">
        <v>152</v>
      </c>
      <c r="C238" s="157"/>
      <c r="D238" s="157"/>
      <c r="E238" s="157"/>
      <c r="F238" s="251">
        <f>G221</f>
        <v>1686.1672921122336</v>
      </c>
      <c r="G238" s="251"/>
    </row>
    <row r="239" spans="1:8" s="1" customFormat="1" ht="23.25" customHeight="1">
      <c r="A239" s="149" t="s">
        <v>153</v>
      </c>
      <c r="B239" s="149"/>
      <c r="C239" s="149"/>
      <c r="D239" s="149"/>
      <c r="E239" s="149"/>
      <c r="F239" s="253">
        <f>ROUND(F237+F238,2)</f>
        <v>8336.44</v>
      </c>
      <c r="G239" s="253"/>
      <c r="H239" s="119"/>
    </row>
    <row r="240" spans="1:8" s="1" customFormat="1" ht="18.75" customHeight="1">
      <c r="A240" s="10"/>
      <c r="B240" s="10"/>
      <c r="C240" s="10"/>
      <c r="D240" s="10"/>
      <c r="E240" s="10"/>
      <c r="F240" s="10"/>
      <c r="G240" s="10"/>
    </row>
    <row r="241" spans="1:249" s="1" customFormat="1" ht="13.5" customHeight="1">
      <c r="A241" s="153" t="s">
        <v>154</v>
      </c>
      <c r="B241" s="153"/>
      <c r="C241" s="153"/>
      <c r="D241" s="153"/>
      <c r="E241" s="153"/>
      <c r="F241" s="153"/>
      <c r="G241" s="153"/>
    </row>
    <row r="242" spans="1:249" s="1" customFormat="1" ht="14.25" customHeight="1">
      <c r="A242" s="4"/>
      <c r="B242" s="4"/>
      <c r="C242" s="4"/>
      <c r="D242" s="4"/>
      <c r="E242" s="4"/>
      <c r="F242" s="4"/>
      <c r="G242" s="4"/>
    </row>
    <row r="243" spans="1:249" s="1" customFormat="1" ht="53.25" customHeight="1">
      <c r="A243" s="189" t="s">
        <v>155</v>
      </c>
      <c r="B243" s="189"/>
      <c r="C243" s="9" t="s">
        <v>156</v>
      </c>
      <c r="D243" s="9" t="s">
        <v>157</v>
      </c>
      <c r="E243" s="9" t="s">
        <v>158</v>
      </c>
      <c r="F243" s="9" t="s">
        <v>159</v>
      </c>
      <c r="G243" s="9" t="s">
        <v>160</v>
      </c>
    </row>
    <row r="244" spans="1:249" s="1" customFormat="1" ht="63" customHeight="1">
      <c r="A244" s="8" t="s">
        <v>161</v>
      </c>
      <c r="B244" s="87" t="str">
        <f>F34</f>
        <v>Posto 12X36 h NOTURNO NÃO MOTORIZADO</v>
      </c>
      <c r="C244" s="88">
        <f>F239</f>
        <v>8336.44</v>
      </c>
      <c r="D244" s="8">
        <v>2</v>
      </c>
      <c r="E244" s="88">
        <f>C244*D244</f>
        <v>16672.88</v>
      </c>
      <c r="F244" s="89">
        <v>1</v>
      </c>
      <c r="G244" s="88">
        <f>E244*F244</f>
        <v>16672.88</v>
      </c>
    </row>
    <row r="245" spans="1:249" s="1" customFormat="1" ht="13.5" customHeight="1">
      <c r="A245" s="189" t="s">
        <v>162</v>
      </c>
      <c r="B245" s="189"/>
      <c r="C245" s="189"/>
      <c r="D245" s="189"/>
      <c r="E245" s="189"/>
      <c r="F245" s="189"/>
      <c r="G245" s="90">
        <f>G244</f>
        <v>16672.88</v>
      </c>
    </row>
    <row r="246" spans="1:249" s="1" customFormat="1" ht="13.5" customHeight="1">
      <c r="A246" s="4"/>
      <c r="B246" s="4"/>
      <c r="C246" s="4"/>
      <c r="D246" s="4"/>
      <c r="E246" s="4"/>
      <c r="F246" s="4"/>
      <c r="G246" s="4"/>
    </row>
    <row r="247" spans="1:249" s="1" customFormat="1" ht="14.25" customHeight="1">
      <c r="A247" s="194" t="s">
        <v>163</v>
      </c>
      <c r="B247" s="194"/>
      <c r="C247" s="194"/>
      <c r="D247" s="194"/>
      <c r="E247" s="194"/>
      <c r="F247" s="194"/>
      <c r="G247" s="194"/>
    </row>
    <row r="248" spans="1:249" s="1" customFormat="1" ht="14.25" customHeight="1">
      <c r="A248" s="4"/>
      <c r="B248" s="4"/>
      <c r="C248" s="4"/>
      <c r="D248" s="4"/>
      <c r="E248" s="4"/>
      <c r="F248" s="4"/>
      <c r="G248" s="4"/>
    </row>
    <row r="249" spans="1:249" s="1" customFormat="1" ht="14.25" customHeight="1">
      <c r="A249" s="72"/>
      <c r="B249" s="189" t="s">
        <v>164</v>
      </c>
      <c r="C249" s="189"/>
      <c r="D249" s="189"/>
      <c r="E249" s="189"/>
      <c r="F249" s="189"/>
      <c r="G249" s="189"/>
    </row>
    <row r="250" spans="1:249" s="1" customFormat="1" ht="14.25" customHeight="1">
      <c r="A250" s="72"/>
      <c r="B250" s="257" t="s">
        <v>165</v>
      </c>
      <c r="C250" s="257"/>
      <c r="D250" s="257"/>
      <c r="E250" s="257"/>
      <c r="F250" s="189" t="s">
        <v>166</v>
      </c>
      <c r="G250" s="189"/>
    </row>
    <row r="251" spans="1:249" s="1" customFormat="1">
      <c r="A251" s="27" t="s">
        <v>5</v>
      </c>
      <c r="B251" s="258" t="s">
        <v>167</v>
      </c>
      <c r="C251" s="258"/>
      <c r="D251" s="258"/>
      <c r="E251" s="258"/>
      <c r="F251" s="259">
        <f>E244</f>
        <v>16672.88</v>
      </c>
      <c r="G251" s="259"/>
    </row>
    <row r="252" spans="1:249" s="1" customFormat="1">
      <c r="A252" s="8" t="s">
        <v>8</v>
      </c>
      <c r="B252" s="258" t="s">
        <v>168</v>
      </c>
      <c r="C252" s="258"/>
      <c r="D252" s="258"/>
      <c r="E252" s="258"/>
      <c r="F252" s="259">
        <f>G245</f>
        <v>16672.88</v>
      </c>
      <c r="G252" s="259"/>
    </row>
    <row r="253" spans="1:249" s="1" customFormat="1" ht="13.8" customHeight="1">
      <c r="A253" s="8" t="s">
        <v>10</v>
      </c>
      <c r="B253" s="157" t="s">
        <v>182</v>
      </c>
      <c r="C253" s="157"/>
      <c r="D253" s="157"/>
      <c r="E253" s="157"/>
      <c r="F253" s="255">
        <f>F252*12</f>
        <v>200074.56</v>
      </c>
      <c r="G253" s="255"/>
    </row>
    <row r="254" spans="1:249" s="1" customFormat="1" ht="27.75" customHeight="1">
      <c r="A254" s="4"/>
      <c r="B254" s="4"/>
      <c r="C254" s="4"/>
      <c r="D254" s="4"/>
      <c r="E254" s="4"/>
      <c r="F254" s="4"/>
      <c r="G254" s="4"/>
    </row>
    <row r="255" spans="1:249" s="1" customFormat="1">
      <c r="A255" s="256" t="s">
        <v>169</v>
      </c>
      <c r="B255" s="256"/>
      <c r="C255" s="256"/>
      <c r="D255" s="256"/>
      <c r="E255" s="256"/>
      <c r="F255" s="256"/>
      <c r="G255" s="256"/>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row>
    <row r="256" spans="1:249" s="1" customFormat="1"/>
    <row r="257" spans="1:249" s="1" customFormat="1">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row>
    <row r="258" spans="1:249" s="1" customFormat="1" ht="70.5" customHeight="1">
      <c r="A258" s="178" t="s">
        <v>170</v>
      </c>
      <c r="B258" s="178"/>
      <c r="C258" s="178"/>
      <c r="D258" s="178"/>
      <c r="E258" s="178"/>
      <c r="F258" s="178"/>
      <c r="G258" s="178"/>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row>
    <row r="259" spans="1:249" s="1" customFormat="1">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row>
    <row r="260" spans="1:249" s="1" customFormat="1">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row>
    <row r="261" spans="1:249" s="1" customFormat="1">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row>
    <row r="262" spans="1:249" s="1" customFormat="1">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row>
    <row r="263" spans="1:249" s="1" customFormat="1">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row>
    <row r="264" spans="1:249" s="1" customFormat="1">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row>
    <row r="265" spans="1:249" s="1" customFormat="1">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row>
    <row r="266" spans="1:249" s="1" customFormat="1">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row>
    <row r="268" spans="1:249" s="1" customFormat="1">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row>
  </sheetData>
  <mergeCells count="237">
    <mergeCell ref="B253:E253"/>
    <mergeCell ref="F253:G253"/>
    <mergeCell ref="A255:G255"/>
    <mergeCell ref="A258:G258"/>
    <mergeCell ref="B249:G249"/>
    <mergeCell ref="B250:E250"/>
    <mergeCell ref="F250:G250"/>
    <mergeCell ref="B251:E251"/>
    <mergeCell ref="F251:G251"/>
    <mergeCell ref="B252:E252"/>
    <mergeCell ref="F252:G252"/>
    <mergeCell ref="A239:E239"/>
    <mergeCell ref="F239:G239"/>
    <mergeCell ref="A241:G241"/>
    <mergeCell ref="A243:B243"/>
    <mergeCell ref="A245:F245"/>
    <mergeCell ref="A247:G247"/>
    <mergeCell ref="B236:E236"/>
    <mergeCell ref="F236:G236"/>
    <mergeCell ref="A237:E237"/>
    <mergeCell ref="F237:G237"/>
    <mergeCell ref="B238:E238"/>
    <mergeCell ref="F238:G238"/>
    <mergeCell ref="B233:E233"/>
    <mergeCell ref="F233:G233"/>
    <mergeCell ref="B234:E234"/>
    <mergeCell ref="F234:G234"/>
    <mergeCell ref="B235:E235"/>
    <mergeCell ref="F235:G235"/>
    <mergeCell ref="A226:G226"/>
    <mergeCell ref="A229:G229"/>
    <mergeCell ref="B231:E231"/>
    <mergeCell ref="F231:G231"/>
    <mergeCell ref="B232:E232"/>
    <mergeCell ref="F232:G232"/>
    <mergeCell ref="A227:G227"/>
    <mergeCell ref="B219:E219"/>
    <mergeCell ref="B220:E220"/>
    <mergeCell ref="B221:E221"/>
    <mergeCell ref="A223:G223"/>
    <mergeCell ref="A224:G224"/>
    <mergeCell ref="A225:G225"/>
    <mergeCell ref="A212:F212"/>
    <mergeCell ref="B214:E214"/>
    <mergeCell ref="B215:E215"/>
    <mergeCell ref="B216:E216"/>
    <mergeCell ref="B217:E217"/>
    <mergeCell ref="B218:E218"/>
    <mergeCell ref="B205:E205"/>
    <mergeCell ref="F205:G205"/>
    <mergeCell ref="B206:E206"/>
    <mergeCell ref="F206:G206"/>
    <mergeCell ref="A208:G208"/>
    <mergeCell ref="A210:G210"/>
    <mergeCell ref="B202:E202"/>
    <mergeCell ref="F202:G202"/>
    <mergeCell ref="B203:E203"/>
    <mergeCell ref="F203:G203"/>
    <mergeCell ref="B204:E204"/>
    <mergeCell ref="F204:G204"/>
    <mergeCell ref="B194:E194"/>
    <mergeCell ref="B195:E195"/>
    <mergeCell ref="B196:E196"/>
    <mergeCell ref="B197:E197"/>
    <mergeCell ref="A199:G199"/>
    <mergeCell ref="B201:E201"/>
    <mergeCell ref="F201:G201"/>
    <mergeCell ref="B187:E187"/>
    <mergeCell ref="A188:E188"/>
    <mergeCell ref="A189:G189"/>
    <mergeCell ref="A190:G190"/>
    <mergeCell ref="A192:G192"/>
    <mergeCell ref="A193:G193"/>
    <mergeCell ref="A176:G176"/>
    <mergeCell ref="A178:G178"/>
    <mergeCell ref="A180:G180"/>
    <mergeCell ref="A182:G182"/>
    <mergeCell ref="A184:G184"/>
    <mergeCell ref="B186:E186"/>
    <mergeCell ref="B165:E165"/>
    <mergeCell ref="B166:E166"/>
    <mergeCell ref="B167:E167"/>
    <mergeCell ref="A169:G170"/>
    <mergeCell ref="A172:G172"/>
    <mergeCell ref="A174:G174"/>
    <mergeCell ref="A158:G158"/>
    <mergeCell ref="B160:E160"/>
    <mergeCell ref="B161:E161"/>
    <mergeCell ref="B162:E162"/>
    <mergeCell ref="B163:E163"/>
    <mergeCell ref="B164:E164"/>
    <mergeCell ref="A145:G148"/>
    <mergeCell ref="A149:G149"/>
    <mergeCell ref="A150:G150"/>
    <mergeCell ref="A152:G152"/>
    <mergeCell ref="A154:G154"/>
    <mergeCell ref="A156:F156"/>
    <mergeCell ref="B138:E138"/>
    <mergeCell ref="B139:E139"/>
    <mergeCell ref="B140:E140"/>
    <mergeCell ref="B141:E141"/>
    <mergeCell ref="B142:E142"/>
    <mergeCell ref="B143:E143"/>
    <mergeCell ref="B132:E132"/>
    <mergeCell ref="F132:G132"/>
    <mergeCell ref="A133:E133"/>
    <mergeCell ref="F133:G133"/>
    <mergeCell ref="A135:G135"/>
    <mergeCell ref="B137:E137"/>
    <mergeCell ref="B129:E129"/>
    <mergeCell ref="F129:G129"/>
    <mergeCell ref="B130:E130"/>
    <mergeCell ref="F130:G130"/>
    <mergeCell ref="B131:E131"/>
    <mergeCell ref="F131:G131"/>
    <mergeCell ref="A122:G122"/>
    <mergeCell ref="A123:G123"/>
    <mergeCell ref="A124:G124"/>
    <mergeCell ref="A126:G126"/>
    <mergeCell ref="B128:E128"/>
    <mergeCell ref="F128:G128"/>
    <mergeCell ref="A117:E117"/>
    <mergeCell ref="F117:G117"/>
    <mergeCell ref="A118:G118"/>
    <mergeCell ref="A119:G119"/>
    <mergeCell ref="A120:G120"/>
    <mergeCell ref="A121:G121"/>
    <mergeCell ref="B114:E114"/>
    <mergeCell ref="F114:G114"/>
    <mergeCell ref="B115:E115"/>
    <mergeCell ref="F115:G115"/>
    <mergeCell ref="B116:E116"/>
    <mergeCell ref="F116:G116"/>
    <mergeCell ref="A103:G104"/>
    <mergeCell ref="A105:G105"/>
    <mergeCell ref="A106:G106"/>
    <mergeCell ref="A108:G108"/>
    <mergeCell ref="A110:G110"/>
    <mergeCell ref="A112:F112"/>
    <mergeCell ref="B98:E98"/>
    <mergeCell ref="F98:G98"/>
    <mergeCell ref="A99:E99"/>
    <mergeCell ref="F99:G99"/>
    <mergeCell ref="A101:G101"/>
    <mergeCell ref="A102:G102"/>
    <mergeCell ref="B95:E95"/>
    <mergeCell ref="F95:G95"/>
    <mergeCell ref="B96:E96"/>
    <mergeCell ref="F96:G96"/>
    <mergeCell ref="B97:E97"/>
    <mergeCell ref="F97:G97"/>
    <mergeCell ref="A89:G89"/>
    <mergeCell ref="A91:G91"/>
    <mergeCell ref="B93:E93"/>
    <mergeCell ref="F93:G93"/>
    <mergeCell ref="B94:E94"/>
    <mergeCell ref="F94:G94"/>
    <mergeCell ref="B80:E80"/>
    <mergeCell ref="B81:E81"/>
    <mergeCell ref="A82:E82"/>
    <mergeCell ref="A84:G85"/>
    <mergeCell ref="A86:G87"/>
    <mergeCell ref="A88:G88"/>
    <mergeCell ref="B74:E74"/>
    <mergeCell ref="B75:E75"/>
    <mergeCell ref="B76:E76"/>
    <mergeCell ref="B77:E77"/>
    <mergeCell ref="B78:E78"/>
    <mergeCell ref="B79:E79"/>
    <mergeCell ref="A61:E61"/>
    <mergeCell ref="A62:G64"/>
    <mergeCell ref="A65:G66"/>
    <mergeCell ref="A68:G70"/>
    <mergeCell ref="A71:F71"/>
    <mergeCell ref="B73:E73"/>
    <mergeCell ref="A54:G54"/>
    <mergeCell ref="A56:G56"/>
    <mergeCell ref="A57:G57"/>
    <mergeCell ref="B58:E58"/>
    <mergeCell ref="B59:E59"/>
    <mergeCell ref="B60:E60"/>
    <mergeCell ref="B48:D48"/>
    <mergeCell ref="F48:G48"/>
    <mergeCell ref="A49:E49"/>
    <mergeCell ref="F49:G49"/>
    <mergeCell ref="A50:G51"/>
    <mergeCell ref="A52:G52"/>
    <mergeCell ref="B45:E45"/>
    <mergeCell ref="F45:G45"/>
    <mergeCell ref="B46:D46"/>
    <mergeCell ref="F46:G46"/>
    <mergeCell ref="B47:D47"/>
    <mergeCell ref="F47:G47"/>
    <mergeCell ref="A39:G39"/>
    <mergeCell ref="A40:G40"/>
    <mergeCell ref="A41:G41"/>
    <mergeCell ref="A42:G42"/>
    <mergeCell ref="A43:G43"/>
    <mergeCell ref="B44:E44"/>
    <mergeCell ref="F44:G44"/>
    <mergeCell ref="B35:E35"/>
    <mergeCell ref="F35:G35"/>
    <mergeCell ref="B36:E36"/>
    <mergeCell ref="F36:G36"/>
    <mergeCell ref="B37:E37"/>
    <mergeCell ref="F37:G37"/>
    <mergeCell ref="A28:G28"/>
    <mergeCell ref="A30:G30"/>
    <mergeCell ref="A31:G31"/>
    <mergeCell ref="A33:G33"/>
    <mergeCell ref="B34:E34"/>
    <mergeCell ref="F34:G34"/>
    <mergeCell ref="B20:E20"/>
    <mergeCell ref="F20:G20"/>
    <mergeCell ref="A21:G21"/>
    <mergeCell ref="A22:G23"/>
    <mergeCell ref="A24:G25"/>
    <mergeCell ref="A26:G26"/>
    <mergeCell ref="A16:G18"/>
    <mergeCell ref="B19:E19"/>
    <mergeCell ref="F19:G19"/>
    <mergeCell ref="A8:E8"/>
    <mergeCell ref="A10:G10"/>
    <mergeCell ref="B12:E12"/>
    <mergeCell ref="F12:G12"/>
    <mergeCell ref="B13:E13"/>
    <mergeCell ref="F13:G13"/>
    <mergeCell ref="A1:G2"/>
    <mergeCell ref="A3:G3"/>
    <mergeCell ref="A4:G4"/>
    <mergeCell ref="A5:G5"/>
    <mergeCell ref="A6:G6"/>
    <mergeCell ref="A7:G7"/>
    <mergeCell ref="B14:E14"/>
    <mergeCell ref="F14:G14"/>
    <mergeCell ref="B15:E15"/>
    <mergeCell ref="F15:G15"/>
  </mergeCells>
  <pageMargins left="6.0416666666666702E-2" right="0" top="0" bottom="0" header="0.511811023622047" footer="0.511811023622047"/>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056DB-5416-42F0-98A4-7FB810B2A9B6}">
  <dimension ref="A1:IO266"/>
  <sheetViews>
    <sheetView zoomScale="96" zoomScaleNormal="96" workbookViewId="0">
      <selection activeCell="A225" sqref="A225:G225"/>
    </sheetView>
  </sheetViews>
  <sheetFormatPr defaultColWidth="8.59765625" defaultRowHeight="13.8"/>
  <cols>
    <col min="1" max="1" width="11.09765625" style="1" customWidth="1"/>
    <col min="2" max="2" width="12.3984375" style="1" customWidth="1"/>
    <col min="3" max="4" width="12.796875" style="1" customWidth="1"/>
    <col min="5" max="5" width="12.59765625" style="1" customWidth="1"/>
    <col min="6" max="6" width="16.8984375" style="1" customWidth="1"/>
    <col min="7" max="7" width="17.296875" style="1" customWidth="1"/>
    <col min="8" max="57" width="10.5" style="1" customWidth="1"/>
    <col min="58" max="249" width="10" style="2" customWidth="1"/>
  </cols>
  <sheetData>
    <row r="1" spans="1:7">
      <c r="A1" s="140" t="s">
        <v>190</v>
      </c>
      <c r="B1" s="140"/>
      <c r="C1" s="140"/>
      <c r="D1" s="140"/>
      <c r="E1" s="140"/>
      <c r="F1" s="140"/>
      <c r="G1" s="140"/>
    </row>
    <row r="2" spans="1:7">
      <c r="A2" s="140"/>
      <c r="B2" s="140"/>
      <c r="C2" s="140"/>
      <c r="D2" s="140"/>
      <c r="E2" s="140"/>
      <c r="F2" s="140"/>
      <c r="G2" s="140"/>
    </row>
    <row r="3" spans="1:7">
      <c r="A3" s="141"/>
      <c r="B3" s="141"/>
      <c r="C3" s="141"/>
      <c r="D3" s="141"/>
      <c r="E3" s="141"/>
      <c r="F3" s="141"/>
      <c r="G3" s="141"/>
    </row>
    <row r="4" spans="1:7">
      <c r="A4" s="140" t="s">
        <v>0</v>
      </c>
      <c r="B4" s="140"/>
      <c r="C4" s="140"/>
      <c r="D4" s="140"/>
      <c r="E4" s="140"/>
      <c r="F4" s="140"/>
      <c r="G4" s="140"/>
    </row>
    <row r="5" spans="1:7">
      <c r="A5" s="142"/>
      <c r="B5" s="142"/>
      <c r="C5" s="142"/>
      <c r="D5" s="142"/>
      <c r="E5" s="142"/>
      <c r="F5" s="142"/>
      <c r="G5" s="142"/>
    </row>
    <row r="6" spans="1:7" ht="13.5" customHeight="1">
      <c r="A6" s="143" t="s">
        <v>1</v>
      </c>
      <c r="B6" s="143"/>
      <c r="C6" s="143"/>
      <c r="D6" s="143"/>
      <c r="E6" s="143"/>
      <c r="F6" s="143"/>
      <c r="G6" s="143"/>
    </row>
    <row r="7" spans="1:7" ht="13.5" customHeight="1">
      <c r="A7" s="144" t="s">
        <v>2</v>
      </c>
      <c r="B7" s="144"/>
      <c r="C7" s="144"/>
      <c r="D7" s="144"/>
      <c r="E7" s="144"/>
      <c r="F7" s="144"/>
      <c r="G7" s="144"/>
    </row>
    <row r="8" spans="1:7" ht="13.5" customHeight="1">
      <c r="A8" s="150" t="s">
        <v>3</v>
      </c>
      <c r="B8" s="150"/>
      <c r="C8" s="150"/>
      <c r="D8" s="150"/>
      <c r="E8" s="150"/>
      <c r="F8" s="5"/>
      <c r="G8" s="5"/>
    </row>
    <row r="9" spans="1:7">
      <c r="A9" s="6"/>
      <c r="B9" s="6"/>
      <c r="C9" s="6"/>
      <c r="D9" s="6"/>
      <c r="E9" s="6"/>
      <c r="F9" s="5"/>
      <c r="G9" s="5"/>
    </row>
    <row r="10" spans="1:7">
      <c r="A10" s="140" t="s">
        <v>4</v>
      </c>
      <c r="B10" s="140"/>
      <c r="C10" s="140"/>
      <c r="D10" s="140"/>
      <c r="E10" s="140"/>
      <c r="F10" s="140"/>
      <c r="G10" s="140"/>
    </row>
    <row r="11" spans="1:7">
      <c r="A11" s="7"/>
      <c r="B11" s="7"/>
      <c r="C11" s="7"/>
      <c r="D11" s="7"/>
      <c r="E11" s="7"/>
      <c r="F11" s="7"/>
      <c r="G11" s="7"/>
    </row>
    <row r="12" spans="1:7" ht="13.5" customHeight="1">
      <c r="A12" s="121" t="s">
        <v>5</v>
      </c>
      <c r="B12" s="145" t="s">
        <v>6</v>
      </c>
      <c r="C12" s="145"/>
      <c r="D12" s="145"/>
      <c r="E12" s="145"/>
      <c r="F12" s="151" t="s">
        <v>7</v>
      </c>
      <c r="G12" s="151"/>
    </row>
    <row r="13" spans="1:7" ht="15.75" customHeight="1">
      <c r="A13" s="121" t="s">
        <v>8</v>
      </c>
      <c r="B13" s="145" t="s">
        <v>9</v>
      </c>
      <c r="C13" s="145"/>
      <c r="D13" s="145"/>
      <c r="E13" s="145"/>
      <c r="F13" s="152" t="s">
        <v>185</v>
      </c>
      <c r="G13" s="152"/>
    </row>
    <row r="14" spans="1:7" ht="27.75" customHeight="1">
      <c r="A14" s="121" t="s">
        <v>10</v>
      </c>
      <c r="B14" s="145" t="s">
        <v>11</v>
      </c>
      <c r="C14" s="145"/>
      <c r="D14" s="145"/>
      <c r="E14" s="145"/>
      <c r="F14" s="146" t="s">
        <v>191</v>
      </c>
      <c r="G14" s="146"/>
    </row>
    <row r="15" spans="1:7" ht="13.5" customHeight="1">
      <c r="A15" s="121" t="s">
        <v>12</v>
      </c>
      <c r="B15" s="147" t="s">
        <v>13</v>
      </c>
      <c r="C15" s="147"/>
      <c r="D15" s="147"/>
      <c r="E15" s="147"/>
      <c r="F15" s="148">
        <v>12</v>
      </c>
      <c r="G15" s="148"/>
    </row>
    <row r="16" spans="1:7">
      <c r="A16" s="140" t="s">
        <v>14</v>
      </c>
      <c r="B16" s="140"/>
      <c r="C16" s="140"/>
      <c r="D16" s="140"/>
      <c r="E16" s="140"/>
      <c r="F16" s="140"/>
      <c r="G16" s="140"/>
    </row>
    <row r="17" spans="1:7">
      <c r="A17" s="140"/>
      <c r="B17" s="140"/>
      <c r="C17" s="140"/>
      <c r="D17" s="140"/>
      <c r="E17" s="140"/>
      <c r="F17" s="140"/>
      <c r="G17" s="140"/>
    </row>
    <row r="18" spans="1:7">
      <c r="A18" s="140"/>
      <c r="B18" s="140"/>
      <c r="C18" s="140"/>
      <c r="D18" s="140"/>
      <c r="E18" s="140"/>
      <c r="F18" s="140"/>
      <c r="G18" s="140"/>
    </row>
    <row r="19" spans="1:7" ht="25.5" customHeight="1">
      <c r="A19" s="126" t="s">
        <v>15</v>
      </c>
      <c r="B19" s="149" t="s">
        <v>16</v>
      </c>
      <c r="C19" s="149"/>
      <c r="D19" s="149"/>
      <c r="E19" s="149"/>
      <c r="F19" s="149" t="s">
        <v>17</v>
      </c>
      <c r="G19" s="149"/>
    </row>
    <row r="20" spans="1:7" ht="23.25" customHeight="1">
      <c r="A20" s="121" t="s">
        <v>18</v>
      </c>
      <c r="B20" s="260" t="s">
        <v>186</v>
      </c>
      <c r="C20" s="260"/>
      <c r="D20" s="260"/>
      <c r="E20" s="260"/>
      <c r="F20" s="159" t="s">
        <v>184</v>
      </c>
      <c r="G20" s="159"/>
    </row>
    <row r="21" spans="1:7">
      <c r="A21" s="160"/>
      <c r="B21" s="160"/>
      <c r="C21" s="160"/>
      <c r="D21" s="160"/>
      <c r="E21" s="160"/>
      <c r="F21" s="160"/>
      <c r="G21" s="160"/>
    </row>
    <row r="22" spans="1:7" ht="13.5" customHeight="1">
      <c r="A22" s="161" t="s">
        <v>19</v>
      </c>
      <c r="B22" s="161"/>
      <c r="C22" s="161"/>
      <c r="D22" s="161"/>
      <c r="E22" s="161"/>
      <c r="F22" s="161"/>
      <c r="G22" s="161"/>
    </row>
    <row r="23" spans="1:7">
      <c r="A23" s="161"/>
      <c r="B23" s="161"/>
      <c r="C23" s="161"/>
      <c r="D23" s="161"/>
      <c r="E23" s="161"/>
      <c r="F23" s="161"/>
      <c r="G23" s="161"/>
    </row>
    <row r="24" spans="1:7" ht="14.25" customHeight="1">
      <c r="A24" s="161" t="s">
        <v>20</v>
      </c>
      <c r="B24" s="161"/>
      <c r="C24" s="161"/>
      <c r="D24" s="161"/>
      <c r="E24" s="161"/>
      <c r="F24" s="161"/>
      <c r="G24" s="161"/>
    </row>
    <row r="25" spans="1:7">
      <c r="A25" s="161"/>
      <c r="B25" s="161"/>
      <c r="C25" s="161"/>
      <c r="D25" s="161"/>
      <c r="E25" s="161"/>
      <c r="F25" s="161"/>
      <c r="G25" s="161"/>
    </row>
    <row r="26" spans="1:7" ht="26.25" customHeight="1">
      <c r="A26" s="162" t="s">
        <v>192</v>
      </c>
      <c r="B26" s="162"/>
      <c r="C26" s="162"/>
      <c r="D26" s="162"/>
      <c r="E26" s="162"/>
      <c r="F26" s="162"/>
      <c r="G26" s="162"/>
    </row>
    <row r="27" spans="1:7">
      <c r="A27" s="11"/>
      <c r="B27" s="11"/>
      <c r="C27" s="11"/>
      <c r="D27" s="11"/>
      <c r="E27" s="11"/>
      <c r="F27" s="11"/>
      <c r="G27" s="11"/>
    </row>
    <row r="28" spans="1:7" ht="14.25" customHeight="1">
      <c r="A28" s="153" t="s">
        <v>21</v>
      </c>
      <c r="B28" s="153"/>
      <c r="C28" s="153"/>
      <c r="D28" s="153"/>
      <c r="E28" s="153"/>
      <c r="F28" s="153"/>
      <c r="G28" s="153"/>
    </row>
    <row r="29" spans="1:7">
      <c r="A29" s="12"/>
      <c r="B29" s="11"/>
      <c r="C29" s="13"/>
      <c r="D29" s="11"/>
      <c r="E29" s="11"/>
      <c r="F29" s="11"/>
      <c r="G29" s="11"/>
    </row>
    <row r="30" spans="1:7">
      <c r="A30" s="154" t="s">
        <v>22</v>
      </c>
      <c r="B30" s="154"/>
      <c r="C30" s="154"/>
      <c r="D30" s="154"/>
      <c r="E30" s="154"/>
      <c r="F30" s="154"/>
      <c r="G30" s="154"/>
    </row>
    <row r="31" spans="1:7">
      <c r="A31" s="155" t="s">
        <v>23</v>
      </c>
      <c r="B31" s="155"/>
      <c r="C31" s="155"/>
      <c r="D31" s="155"/>
      <c r="E31" s="155"/>
      <c r="F31" s="155"/>
      <c r="G31" s="155"/>
    </row>
    <row r="32" spans="1:7">
      <c r="A32" s="14"/>
      <c r="B32" s="15"/>
      <c r="C32" s="15"/>
      <c r="D32" s="15"/>
      <c r="E32" s="15"/>
      <c r="F32" s="15"/>
      <c r="G32" s="15"/>
    </row>
    <row r="33" spans="1:7" ht="13.5" customHeight="1">
      <c r="A33" s="156" t="s">
        <v>24</v>
      </c>
      <c r="B33" s="156"/>
      <c r="C33" s="156"/>
      <c r="D33" s="156"/>
      <c r="E33" s="156"/>
      <c r="F33" s="156"/>
      <c r="G33" s="156"/>
    </row>
    <row r="34" spans="1:7" ht="24" customHeight="1">
      <c r="A34" s="120">
        <v>1</v>
      </c>
      <c r="B34" s="157" t="s">
        <v>25</v>
      </c>
      <c r="C34" s="157"/>
      <c r="D34" s="157"/>
      <c r="E34" s="157"/>
      <c r="F34" s="158" t="str">
        <f>B20</f>
        <v>Posto 12X36 h DIURNO NÃO MOTORIZADO</v>
      </c>
      <c r="G34" s="158"/>
    </row>
    <row r="35" spans="1:7" ht="13.5" customHeight="1">
      <c r="A35" s="120">
        <v>2</v>
      </c>
      <c r="B35" s="157" t="s">
        <v>26</v>
      </c>
      <c r="C35" s="157"/>
      <c r="D35" s="157"/>
      <c r="E35" s="157"/>
      <c r="F35" s="168" t="s">
        <v>27</v>
      </c>
      <c r="G35" s="168"/>
    </row>
    <row r="36" spans="1:7" ht="13.5" customHeight="1">
      <c r="A36" s="120">
        <v>3</v>
      </c>
      <c r="B36" s="157" t="s">
        <v>28</v>
      </c>
      <c r="C36" s="157"/>
      <c r="D36" s="157"/>
      <c r="E36" s="157"/>
      <c r="F36" s="169">
        <v>1818.42</v>
      </c>
      <c r="G36" s="169"/>
    </row>
    <row r="37" spans="1:7" ht="13.5" customHeight="1">
      <c r="A37" s="120">
        <v>4</v>
      </c>
      <c r="B37" s="157" t="s">
        <v>29</v>
      </c>
      <c r="C37" s="157"/>
      <c r="D37" s="157"/>
      <c r="E37" s="157"/>
      <c r="F37" s="170">
        <v>46023</v>
      </c>
      <c r="G37" s="170"/>
    </row>
    <row r="38" spans="1:7">
      <c r="A38" s="17"/>
      <c r="B38" s="18"/>
      <c r="C38" s="18"/>
      <c r="D38" s="18"/>
      <c r="E38" s="18"/>
      <c r="F38" s="19"/>
      <c r="G38" s="19"/>
    </row>
    <row r="39" spans="1:7">
      <c r="A39" s="163" t="s">
        <v>30</v>
      </c>
      <c r="B39" s="163"/>
      <c r="C39" s="163"/>
      <c r="D39" s="163"/>
      <c r="E39" s="163"/>
      <c r="F39" s="163"/>
      <c r="G39" s="163"/>
    </row>
    <row r="40" spans="1:7">
      <c r="A40" s="163"/>
      <c r="B40" s="163"/>
      <c r="C40" s="163"/>
      <c r="D40" s="163"/>
      <c r="E40" s="163"/>
      <c r="F40" s="163"/>
      <c r="G40" s="163"/>
    </row>
    <row r="41" spans="1:7" ht="13.5" customHeight="1">
      <c r="A41" s="164" t="s">
        <v>31</v>
      </c>
      <c r="B41" s="164"/>
      <c r="C41" s="164"/>
      <c r="D41" s="164"/>
      <c r="E41" s="164"/>
      <c r="F41" s="164"/>
      <c r="G41" s="164"/>
    </row>
    <row r="42" spans="1:7">
      <c r="A42" s="165"/>
      <c r="B42" s="165"/>
      <c r="C42" s="165"/>
      <c r="D42" s="165"/>
      <c r="E42" s="165"/>
      <c r="F42" s="165"/>
      <c r="G42" s="165"/>
    </row>
    <row r="43" spans="1:7">
      <c r="A43" s="166" t="s">
        <v>32</v>
      </c>
      <c r="B43" s="166"/>
      <c r="C43" s="166"/>
      <c r="D43" s="166"/>
      <c r="E43" s="166"/>
      <c r="F43" s="166"/>
      <c r="G43" s="166"/>
    </row>
    <row r="44" spans="1:7" ht="13.5" customHeight="1">
      <c r="A44" s="124">
        <v>1</v>
      </c>
      <c r="B44" s="167" t="s">
        <v>33</v>
      </c>
      <c r="C44" s="167"/>
      <c r="D44" s="167"/>
      <c r="E44" s="167"/>
      <c r="F44" s="167" t="s">
        <v>34</v>
      </c>
      <c r="G44" s="167"/>
    </row>
    <row r="45" spans="1:7" s="1" customFormat="1" ht="13.5" customHeight="1">
      <c r="A45" s="105" t="s">
        <v>5</v>
      </c>
      <c r="B45" s="179" t="s">
        <v>35</v>
      </c>
      <c r="C45" s="180"/>
      <c r="D45" s="180"/>
      <c r="E45" s="181"/>
      <c r="F45" s="182">
        <f>F36</f>
        <v>1818.42</v>
      </c>
      <c r="G45" s="183"/>
    </row>
    <row r="46" spans="1:7" s="1" customFormat="1" ht="13.5" customHeight="1">
      <c r="A46" s="106" t="s">
        <v>8</v>
      </c>
      <c r="B46" s="184" t="s">
        <v>36</v>
      </c>
      <c r="C46" s="185"/>
      <c r="D46" s="186"/>
      <c r="E46" s="103">
        <v>0.3</v>
      </c>
      <c r="F46" s="182">
        <f>E46*F45</f>
        <v>545.52599999999995</v>
      </c>
      <c r="G46" s="183"/>
    </row>
    <row r="47" spans="1:7" s="1" customFormat="1" ht="13.5" customHeight="1">
      <c r="A47" s="176" t="s">
        <v>37</v>
      </c>
      <c r="B47" s="176"/>
      <c r="C47" s="176"/>
      <c r="D47" s="176"/>
      <c r="E47" s="176"/>
      <c r="F47" s="177">
        <f>SUM(F45:G46)</f>
        <v>2363.9459999999999</v>
      </c>
      <c r="G47" s="177"/>
    </row>
    <row r="48" spans="1:7" s="1" customFormat="1" ht="13.5" customHeight="1">
      <c r="A48" s="164" t="s">
        <v>38</v>
      </c>
      <c r="B48" s="164"/>
      <c r="C48" s="164"/>
      <c r="D48" s="164"/>
      <c r="E48" s="164"/>
      <c r="F48" s="164"/>
      <c r="G48" s="164"/>
    </row>
    <row r="49" spans="1:7" s="1" customFormat="1">
      <c r="A49" s="164"/>
      <c r="B49" s="164"/>
      <c r="C49" s="164"/>
      <c r="D49" s="164"/>
      <c r="E49" s="164"/>
      <c r="F49" s="164"/>
      <c r="G49" s="164"/>
    </row>
    <row r="50" spans="1:7" s="1" customFormat="1" ht="68.400000000000006" customHeight="1">
      <c r="A50" s="178" t="s">
        <v>193</v>
      </c>
      <c r="B50" s="178"/>
      <c r="C50" s="178"/>
      <c r="D50" s="178"/>
      <c r="E50" s="178"/>
      <c r="F50" s="178"/>
      <c r="G50" s="178"/>
    </row>
    <row r="51" spans="1:7" s="1" customFormat="1" ht="17.25" customHeight="1">
      <c r="A51" s="125"/>
      <c r="B51" s="125"/>
      <c r="C51" s="125"/>
      <c r="D51" s="125"/>
      <c r="E51" s="125"/>
      <c r="F51" s="125"/>
      <c r="G51" s="125"/>
    </row>
    <row r="52" spans="1:7" s="1" customFormat="1">
      <c r="A52" s="194" t="s">
        <v>39</v>
      </c>
      <c r="B52" s="194"/>
      <c r="C52" s="194"/>
      <c r="D52" s="194"/>
      <c r="E52" s="194"/>
      <c r="F52" s="194"/>
      <c r="G52" s="194"/>
    </row>
    <row r="53" spans="1:7" s="1" customFormat="1">
      <c r="A53" s="14"/>
      <c r="B53" s="15"/>
      <c r="C53" s="15"/>
      <c r="D53" s="15"/>
      <c r="E53" s="15"/>
      <c r="F53" s="15"/>
      <c r="G53" s="15"/>
    </row>
    <row r="54" spans="1:7" s="1" customFormat="1" ht="13.5" customHeight="1">
      <c r="A54" s="195" t="s">
        <v>40</v>
      </c>
      <c r="B54" s="195"/>
      <c r="C54" s="195"/>
      <c r="D54" s="195"/>
      <c r="E54" s="195"/>
      <c r="F54" s="195"/>
      <c r="G54" s="195"/>
    </row>
    <row r="55" spans="1:7" s="1" customFormat="1">
      <c r="A55" s="196"/>
      <c r="B55" s="196"/>
      <c r="C55" s="196"/>
      <c r="D55" s="196"/>
      <c r="E55" s="196"/>
      <c r="F55" s="196"/>
      <c r="G55" s="196"/>
    </row>
    <row r="56" spans="1:7" s="1" customFormat="1" ht="26.25" customHeight="1">
      <c r="A56" s="129" t="s">
        <v>41</v>
      </c>
      <c r="B56" s="197" t="s">
        <v>42</v>
      </c>
      <c r="C56" s="197"/>
      <c r="D56" s="197"/>
      <c r="E56" s="197"/>
      <c r="F56" s="129" t="s">
        <v>43</v>
      </c>
      <c r="G56" s="129" t="s">
        <v>34</v>
      </c>
    </row>
    <row r="57" spans="1:7" s="1" customFormat="1" ht="13.5" customHeight="1">
      <c r="A57" s="27" t="s">
        <v>5</v>
      </c>
      <c r="B57" s="198" t="s">
        <v>44</v>
      </c>
      <c r="C57" s="198"/>
      <c r="D57" s="198"/>
      <c r="E57" s="198"/>
      <c r="F57" s="28">
        <f>(1/12)</f>
        <v>8.3333333333333329E-2</v>
      </c>
      <c r="G57" s="29">
        <f>$F$47*F57</f>
        <v>196.99549999999999</v>
      </c>
    </row>
    <row r="58" spans="1:7" s="1" customFormat="1" ht="13.5" customHeight="1">
      <c r="A58" s="27" t="s">
        <v>8</v>
      </c>
      <c r="B58" s="199" t="s">
        <v>45</v>
      </c>
      <c r="C58" s="199"/>
      <c r="D58" s="199"/>
      <c r="E58" s="199"/>
      <c r="F58" s="30">
        <f>(1/12)/3</f>
        <v>2.7777777777777776E-2</v>
      </c>
      <c r="G58" s="29">
        <f>$F$47*F58</f>
        <v>65.665166666666664</v>
      </c>
    </row>
    <row r="59" spans="1:7" s="1" customFormat="1" ht="13.5" customHeight="1">
      <c r="A59" s="189" t="s">
        <v>37</v>
      </c>
      <c r="B59" s="189"/>
      <c r="C59" s="189"/>
      <c r="D59" s="189"/>
      <c r="E59" s="189"/>
      <c r="F59" s="31">
        <f>SUM(F57:F58)</f>
        <v>0.1111111111111111</v>
      </c>
      <c r="G59" s="32">
        <f>SUM(G57:G58)</f>
        <v>262.66066666666666</v>
      </c>
    </row>
    <row r="60" spans="1:7" s="1" customFormat="1" ht="14.25" customHeight="1">
      <c r="A60" s="190" t="s">
        <v>46</v>
      </c>
      <c r="B60" s="190"/>
      <c r="C60" s="190"/>
      <c r="D60" s="190"/>
      <c r="E60" s="190"/>
      <c r="F60" s="190"/>
      <c r="G60" s="190"/>
    </row>
    <row r="61" spans="1:7" s="1" customFormat="1">
      <c r="A61" s="190"/>
      <c r="B61" s="190"/>
      <c r="C61" s="190"/>
      <c r="D61" s="190"/>
      <c r="E61" s="190"/>
      <c r="F61" s="190"/>
      <c r="G61" s="190"/>
    </row>
    <row r="62" spans="1:7" s="1" customFormat="1" ht="13.5" customHeight="1">
      <c r="A62" s="190"/>
      <c r="B62" s="190"/>
      <c r="C62" s="190"/>
      <c r="D62" s="190"/>
      <c r="E62" s="190"/>
      <c r="F62" s="190"/>
      <c r="G62" s="190"/>
    </row>
    <row r="63" spans="1:7" s="1" customFormat="1" ht="19.5" customHeight="1">
      <c r="A63" s="178" t="s">
        <v>47</v>
      </c>
      <c r="B63" s="178"/>
      <c r="C63" s="178"/>
      <c r="D63" s="178"/>
      <c r="E63" s="178"/>
      <c r="F63" s="178"/>
      <c r="G63" s="178"/>
    </row>
    <row r="64" spans="1:7" s="1" customFormat="1" ht="13.5" customHeight="1">
      <c r="A64" s="178"/>
      <c r="B64" s="178"/>
      <c r="C64" s="178"/>
      <c r="D64" s="178"/>
      <c r="E64" s="178"/>
      <c r="F64" s="178"/>
      <c r="G64" s="178"/>
    </row>
    <row r="65" spans="1:7" s="1" customFormat="1" ht="13.5" customHeight="1">
      <c r="A65" s="125"/>
      <c r="B65" s="125"/>
      <c r="C65" s="125"/>
      <c r="D65" s="125"/>
      <c r="E65" s="125"/>
      <c r="F65" s="125"/>
      <c r="G65" s="125"/>
    </row>
    <row r="66" spans="1:7" s="1" customFormat="1" ht="14.25" customHeight="1">
      <c r="A66" s="191" t="s">
        <v>48</v>
      </c>
      <c r="B66" s="191"/>
      <c r="C66" s="191"/>
      <c r="D66" s="191"/>
      <c r="E66" s="191"/>
      <c r="F66" s="191"/>
      <c r="G66" s="191"/>
    </row>
    <row r="67" spans="1:7" s="1" customFormat="1">
      <c r="A67" s="191"/>
      <c r="B67" s="191"/>
      <c r="C67" s="191"/>
      <c r="D67" s="191"/>
      <c r="E67" s="191"/>
      <c r="F67" s="191"/>
      <c r="G67" s="191"/>
    </row>
    <row r="68" spans="1:7" s="1" customFormat="1" ht="13.5" customHeight="1">
      <c r="A68" s="191"/>
      <c r="B68" s="191"/>
      <c r="C68" s="191"/>
      <c r="D68" s="191"/>
      <c r="E68" s="191"/>
      <c r="F68" s="191"/>
      <c r="G68" s="191"/>
    </row>
    <row r="69" spans="1:7" s="1" customFormat="1" ht="14.25" customHeight="1">
      <c r="A69" s="192" t="s">
        <v>49</v>
      </c>
      <c r="B69" s="192"/>
      <c r="C69" s="192"/>
      <c r="D69" s="192"/>
      <c r="E69" s="192"/>
      <c r="F69" s="192"/>
      <c r="G69" s="33">
        <f>F47+G59</f>
        <v>2626.6066666666666</v>
      </c>
    </row>
    <row r="70" spans="1:7" s="1" customFormat="1">
      <c r="A70" s="17"/>
      <c r="B70" s="15"/>
      <c r="C70" s="15"/>
      <c r="D70" s="15"/>
      <c r="E70" s="15"/>
      <c r="F70" s="15"/>
      <c r="G70" s="15"/>
    </row>
    <row r="71" spans="1:7" s="1" customFormat="1" ht="13.5" customHeight="1">
      <c r="A71" s="130" t="s">
        <v>50</v>
      </c>
      <c r="B71" s="193" t="s">
        <v>51</v>
      </c>
      <c r="C71" s="193"/>
      <c r="D71" s="193"/>
      <c r="E71" s="193"/>
      <c r="F71" s="127" t="s">
        <v>52</v>
      </c>
      <c r="G71" s="127" t="s">
        <v>34</v>
      </c>
    </row>
    <row r="72" spans="1:7" s="1" customFormat="1" ht="13.5" customHeight="1">
      <c r="A72" s="36" t="s">
        <v>5</v>
      </c>
      <c r="B72" s="203" t="s">
        <v>53</v>
      </c>
      <c r="C72" s="203"/>
      <c r="D72" s="203"/>
      <c r="E72" s="203"/>
      <c r="F72" s="37">
        <v>0.2</v>
      </c>
      <c r="G72" s="38">
        <f>$G$69*F72</f>
        <v>525.32133333333331</v>
      </c>
    </row>
    <row r="73" spans="1:7" s="1" customFormat="1" ht="13.5" customHeight="1">
      <c r="A73" s="36" t="s">
        <v>8</v>
      </c>
      <c r="B73" s="203" t="s">
        <v>54</v>
      </c>
      <c r="C73" s="203"/>
      <c r="D73" s="203"/>
      <c r="E73" s="203"/>
      <c r="F73" s="37">
        <v>2.5000000000000001E-2</v>
      </c>
      <c r="G73" s="38">
        <f t="shared" ref="G73:G79" si="0">$G$69*F73</f>
        <v>65.665166666666664</v>
      </c>
    </row>
    <row r="74" spans="1:7" s="1" customFormat="1" ht="13.5" customHeight="1">
      <c r="A74" s="36" t="s">
        <v>10</v>
      </c>
      <c r="B74" s="203" t="s">
        <v>55</v>
      </c>
      <c r="C74" s="203"/>
      <c r="D74" s="203"/>
      <c r="E74" s="203"/>
      <c r="F74" s="37">
        <v>0.03</v>
      </c>
      <c r="G74" s="38">
        <f t="shared" si="0"/>
        <v>78.798199999999994</v>
      </c>
    </row>
    <row r="75" spans="1:7" s="1" customFormat="1" ht="13.5" customHeight="1">
      <c r="A75" s="36" t="s">
        <v>12</v>
      </c>
      <c r="B75" s="203" t="s">
        <v>56</v>
      </c>
      <c r="C75" s="203"/>
      <c r="D75" s="203"/>
      <c r="E75" s="203"/>
      <c r="F75" s="37">
        <v>1.4999999999999999E-2</v>
      </c>
      <c r="G75" s="38">
        <f t="shared" si="0"/>
        <v>39.399099999999997</v>
      </c>
    </row>
    <row r="76" spans="1:7" s="1" customFormat="1" ht="13.5" customHeight="1">
      <c r="A76" s="36" t="s">
        <v>57</v>
      </c>
      <c r="B76" s="203" t="s">
        <v>58</v>
      </c>
      <c r="C76" s="203"/>
      <c r="D76" s="203"/>
      <c r="E76" s="203"/>
      <c r="F76" s="37">
        <v>0.01</v>
      </c>
      <c r="G76" s="38">
        <f t="shared" si="0"/>
        <v>26.266066666666667</v>
      </c>
    </row>
    <row r="77" spans="1:7" s="1" customFormat="1" ht="13.5" customHeight="1">
      <c r="A77" s="36" t="s">
        <v>59</v>
      </c>
      <c r="B77" s="203" t="s">
        <v>60</v>
      </c>
      <c r="C77" s="203"/>
      <c r="D77" s="203"/>
      <c r="E77" s="203"/>
      <c r="F77" s="37">
        <v>6.0000000000000001E-3</v>
      </c>
      <c r="G77" s="38">
        <f t="shared" si="0"/>
        <v>15.759639999999999</v>
      </c>
    </row>
    <row r="78" spans="1:7" s="1" customFormat="1" ht="13.5" customHeight="1">
      <c r="A78" s="36" t="s">
        <v>61</v>
      </c>
      <c r="B78" s="157" t="s">
        <v>62</v>
      </c>
      <c r="C78" s="157"/>
      <c r="D78" s="157"/>
      <c r="E78" s="157"/>
      <c r="F78" s="37">
        <v>2E-3</v>
      </c>
      <c r="G78" s="38">
        <f t="shared" si="0"/>
        <v>5.2532133333333331</v>
      </c>
    </row>
    <row r="79" spans="1:7" s="1" customFormat="1" ht="13.5" customHeight="1">
      <c r="A79" s="36" t="s">
        <v>63</v>
      </c>
      <c r="B79" s="157" t="s">
        <v>64</v>
      </c>
      <c r="C79" s="157"/>
      <c r="D79" s="157"/>
      <c r="E79" s="157"/>
      <c r="F79" s="37">
        <v>0.08</v>
      </c>
      <c r="G79" s="38">
        <f t="shared" si="0"/>
        <v>210.12853333333334</v>
      </c>
    </row>
    <row r="80" spans="1:7" s="1" customFormat="1" ht="14.25" customHeight="1">
      <c r="A80" s="200" t="s">
        <v>37</v>
      </c>
      <c r="B80" s="200"/>
      <c r="C80" s="200"/>
      <c r="D80" s="200"/>
      <c r="E80" s="200"/>
      <c r="F80" s="132">
        <f>SUM(F72:F79)</f>
        <v>0.36800000000000005</v>
      </c>
      <c r="G80" s="133">
        <f>SUM(G72:G79)</f>
        <v>966.59125333333327</v>
      </c>
    </row>
    <row r="81" spans="1:249" s="1" customFormat="1" ht="13.5" customHeight="1">
      <c r="A81" s="7"/>
      <c r="B81" s="15"/>
      <c r="C81" s="15"/>
      <c r="D81" s="15"/>
      <c r="E81" s="15"/>
      <c r="F81" s="15"/>
      <c r="G81" s="15"/>
    </row>
    <row r="82" spans="1:249" s="1" customFormat="1" ht="14.25" customHeight="1">
      <c r="A82" s="201" t="s">
        <v>65</v>
      </c>
      <c r="B82" s="201"/>
      <c r="C82" s="201"/>
      <c r="D82" s="201"/>
      <c r="E82" s="201"/>
      <c r="F82" s="201"/>
      <c r="G82" s="201"/>
    </row>
    <row r="83" spans="1:249" s="1" customFormat="1" ht="13.5" customHeight="1">
      <c r="A83" s="201"/>
      <c r="B83" s="201"/>
      <c r="C83" s="201"/>
      <c r="D83" s="201"/>
      <c r="E83" s="201"/>
      <c r="F83" s="201"/>
      <c r="G83" s="201"/>
    </row>
    <row r="84" spans="1:249" s="1" customFormat="1" ht="14.25" customHeight="1">
      <c r="A84" s="201" t="s">
        <v>66</v>
      </c>
      <c r="B84" s="201"/>
      <c r="C84" s="201"/>
      <c r="D84" s="201"/>
      <c r="E84" s="201"/>
      <c r="F84" s="201"/>
      <c r="G84" s="201"/>
    </row>
    <row r="85" spans="1:249" s="1" customFormat="1" ht="13.5" customHeight="1">
      <c r="A85" s="201"/>
      <c r="B85" s="201"/>
      <c r="C85" s="201"/>
      <c r="D85" s="201"/>
      <c r="E85" s="201"/>
      <c r="F85" s="201"/>
      <c r="G85" s="201"/>
    </row>
    <row r="86" spans="1:249" s="1" customFormat="1" ht="53.25" customHeight="1">
      <c r="A86" s="202" t="s">
        <v>67</v>
      </c>
      <c r="B86" s="202"/>
      <c r="C86" s="202"/>
      <c r="D86" s="202"/>
      <c r="E86" s="202"/>
      <c r="F86" s="202"/>
      <c r="G86" s="20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row>
    <row r="87" spans="1:249" s="1" customFormat="1" ht="18.75" customHeight="1">
      <c r="A87" s="201" t="s">
        <v>68</v>
      </c>
      <c r="B87" s="201"/>
      <c r="C87" s="201"/>
      <c r="D87" s="201"/>
      <c r="E87" s="201"/>
      <c r="F87" s="201"/>
      <c r="G87" s="201"/>
    </row>
    <row r="88" spans="1:249">
      <c r="A88" s="12"/>
      <c r="B88" s="12"/>
      <c r="C88" s="12"/>
      <c r="D88" s="128"/>
      <c r="E88" s="128"/>
      <c r="F88" s="128"/>
      <c r="G88" s="12"/>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row>
    <row r="89" spans="1:249" s="1" customFormat="1">
      <c r="A89" s="206" t="s">
        <v>69</v>
      </c>
      <c r="B89" s="206"/>
      <c r="C89" s="206"/>
      <c r="D89" s="206"/>
      <c r="E89" s="206"/>
      <c r="F89" s="206"/>
      <c r="G89" s="207"/>
    </row>
    <row r="90" spans="1:249" s="1" customFormat="1" ht="13.5" customHeight="1">
      <c r="A90" s="7"/>
      <c r="B90" s="15"/>
      <c r="C90" s="15"/>
      <c r="D90" s="15"/>
      <c r="E90" s="15"/>
      <c r="F90" s="15"/>
      <c r="G90" s="116"/>
    </row>
    <row r="91" spans="1:249" s="1" customFormat="1" ht="14.25" customHeight="1">
      <c r="A91" s="131" t="s">
        <v>70</v>
      </c>
      <c r="B91" s="208" t="s">
        <v>71</v>
      </c>
      <c r="C91" s="208"/>
      <c r="D91" s="208"/>
      <c r="E91" s="208"/>
      <c r="F91" s="209" t="s">
        <v>34</v>
      </c>
      <c r="G91" s="209"/>
    </row>
    <row r="92" spans="1:249" s="1" customFormat="1" ht="14.25" customHeight="1">
      <c r="A92" s="121" t="s">
        <v>5</v>
      </c>
      <c r="B92" s="145" t="s">
        <v>72</v>
      </c>
      <c r="C92" s="145"/>
      <c r="D92" s="145"/>
      <c r="E92" s="145"/>
      <c r="F92" s="210"/>
      <c r="G92" s="210"/>
    </row>
    <row r="93" spans="1:249" s="1" customFormat="1" ht="31.5" customHeight="1">
      <c r="A93" s="121" t="s">
        <v>8</v>
      </c>
      <c r="B93" s="145" t="s">
        <v>194</v>
      </c>
      <c r="C93" s="145"/>
      <c r="D93" s="145"/>
      <c r="E93" s="145"/>
      <c r="F93" s="204">
        <f>15*(45-1.11)</f>
        <v>658.35</v>
      </c>
      <c r="G93" s="204"/>
    </row>
    <row r="94" spans="1:249" s="1" customFormat="1" ht="27.75" customHeight="1">
      <c r="A94" s="139" t="s">
        <v>10</v>
      </c>
      <c r="B94" s="205" t="s">
        <v>195</v>
      </c>
      <c r="C94" s="205"/>
      <c r="D94" s="205"/>
      <c r="E94" s="205"/>
      <c r="F94" s="204">
        <v>72.03</v>
      </c>
      <c r="G94" s="204"/>
    </row>
    <row r="95" spans="1:249" s="1" customFormat="1" ht="27.75" customHeight="1">
      <c r="A95" s="139" t="s">
        <v>12</v>
      </c>
      <c r="B95" s="205" t="s">
        <v>198</v>
      </c>
      <c r="C95" s="205"/>
      <c r="D95" s="205"/>
      <c r="E95" s="205"/>
      <c r="F95" s="204">
        <f>85.6-(15%*85.6)</f>
        <v>72.759999999999991</v>
      </c>
      <c r="G95" s="204"/>
    </row>
    <row r="96" spans="1:249" s="1" customFormat="1" ht="26.1" customHeight="1">
      <c r="A96" s="121" t="s">
        <v>57</v>
      </c>
      <c r="B96" s="205" t="s">
        <v>196</v>
      </c>
      <c r="C96" s="205"/>
      <c r="D96" s="205"/>
      <c r="E96" s="205"/>
      <c r="F96" s="204"/>
      <c r="G96" s="204"/>
    </row>
    <row r="97" spans="1:7" s="1" customFormat="1" ht="13.5" customHeight="1">
      <c r="A97" s="212" t="s">
        <v>37</v>
      </c>
      <c r="B97" s="212"/>
      <c r="C97" s="212"/>
      <c r="D97" s="212"/>
      <c r="E97" s="212"/>
      <c r="F97" s="213">
        <f>SUM(F92:G96)</f>
        <v>803.14</v>
      </c>
      <c r="G97" s="213"/>
    </row>
    <row r="98" spans="1:7" s="1" customFormat="1">
      <c r="A98" s="122"/>
      <c r="B98" s="122"/>
      <c r="C98" s="122"/>
      <c r="D98" s="122"/>
      <c r="E98" s="122"/>
      <c r="F98" s="122"/>
      <c r="G98" s="122"/>
    </row>
    <row r="99" spans="1:7" s="1" customFormat="1" ht="14.25" customHeight="1">
      <c r="A99" s="201" t="s">
        <v>73</v>
      </c>
      <c r="B99" s="201"/>
      <c r="C99" s="201"/>
      <c r="D99" s="201"/>
      <c r="E99" s="201"/>
      <c r="F99" s="201"/>
      <c r="G99" s="201"/>
    </row>
    <row r="100" spans="1:7" s="1" customFormat="1" ht="13.5" customHeight="1">
      <c r="A100" s="214"/>
      <c r="B100" s="214"/>
      <c r="C100" s="214"/>
      <c r="D100" s="214"/>
      <c r="E100" s="214"/>
      <c r="F100" s="214"/>
      <c r="G100" s="214"/>
    </row>
    <row r="101" spans="1:7" s="1" customFormat="1" ht="15.75" customHeight="1">
      <c r="A101" s="201" t="s">
        <v>74</v>
      </c>
      <c r="B101" s="201"/>
      <c r="C101" s="201"/>
      <c r="D101" s="201"/>
      <c r="E101" s="201"/>
      <c r="F101" s="201"/>
      <c r="G101" s="201"/>
    </row>
    <row r="102" spans="1:7" s="1" customFormat="1">
      <c r="A102" s="201"/>
      <c r="B102" s="201"/>
      <c r="C102" s="201"/>
      <c r="D102" s="201"/>
      <c r="E102" s="201"/>
      <c r="F102" s="201"/>
      <c r="G102" s="201"/>
    </row>
    <row r="103" spans="1:7" s="1" customFormat="1" ht="14.25" customHeight="1">
      <c r="A103" s="211"/>
      <c r="B103" s="211"/>
      <c r="C103" s="211"/>
      <c r="D103" s="211"/>
      <c r="E103" s="211"/>
      <c r="F103" s="211"/>
      <c r="G103" s="211"/>
    </row>
    <row r="104" spans="1:7" s="1" customFormat="1" ht="13.5" customHeight="1">
      <c r="A104" s="163" t="s">
        <v>187</v>
      </c>
      <c r="B104" s="163"/>
      <c r="C104" s="163"/>
      <c r="D104" s="163"/>
      <c r="E104" s="163"/>
      <c r="F104" s="163"/>
      <c r="G104" s="163"/>
    </row>
    <row r="105" spans="1:7" s="1" customFormat="1" ht="13.5" customHeight="1">
      <c r="A105" s="123"/>
      <c r="B105" s="123"/>
      <c r="C105" s="123"/>
      <c r="D105" s="123"/>
      <c r="E105" s="123"/>
      <c r="F105" s="123"/>
      <c r="G105" s="123"/>
    </row>
    <row r="106" spans="1:7" s="1" customFormat="1" ht="57.6" customHeight="1">
      <c r="A106" s="201" t="s">
        <v>197</v>
      </c>
      <c r="B106" s="201"/>
      <c r="C106" s="201"/>
      <c r="D106" s="201"/>
      <c r="E106" s="201"/>
      <c r="F106" s="201"/>
      <c r="G106" s="201"/>
    </row>
    <row r="107" spans="1:7" s="1" customFormat="1" ht="13.5" customHeight="1">
      <c r="A107" s="4"/>
      <c r="B107" s="134"/>
      <c r="C107" s="134"/>
      <c r="D107" s="134"/>
      <c r="E107" s="134"/>
      <c r="F107" s="134"/>
      <c r="G107" s="134"/>
    </row>
    <row r="108" spans="1:7" s="1" customFormat="1" ht="13.5" customHeight="1">
      <c r="A108" s="206" t="s">
        <v>75</v>
      </c>
      <c r="B108" s="206"/>
      <c r="C108" s="206"/>
      <c r="D108" s="206"/>
      <c r="E108" s="206"/>
      <c r="F108" s="206"/>
      <c r="G108" s="207"/>
    </row>
    <row r="109" spans="1:7" s="1" customFormat="1" ht="13.5" customHeight="1">
      <c r="A109" s="7"/>
      <c r="B109" s="15"/>
      <c r="C109" s="15"/>
      <c r="D109" s="15"/>
      <c r="E109" s="15"/>
      <c r="F109" s="15"/>
      <c r="G109" s="15"/>
    </row>
    <row r="110" spans="1:7" s="1" customFormat="1" ht="13.5" customHeight="1">
      <c r="A110" s="192" t="s">
        <v>76</v>
      </c>
      <c r="B110" s="192"/>
      <c r="C110" s="192"/>
      <c r="D110" s="192"/>
      <c r="E110" s="192"/>
      <c r="F110" s="192"/>
      <c r="G110" s="138">
        <f>(F47/220)*1.5</f>
        <v>16.117813636363636</v>
      </c>
    </row>
    <row r="111" spans="1:7" s="1" customFormat="1" ht="13.5" customHeight="1">
      <c r="A111" s="117"/>
      <c r="B111" s="128"/>
      <c r="C111" s="128"/>
      <c r="D111" s="128"/>
      <c r="E111" s="128"/>
      <c r="F111" s="128"/>
      <c r="G111" s="46"/>
    </row>
    <row r="112" spans="1:7" s="1" customFormat="1" ht="13.5" customHeight="1">
      <c r="A112" s="135" t="s">
        <v>77</v>
      </c>
      <c r="B112" s="215" t="s">
        <v>78</v>
      </c>
      <c r="C112" s="216"/>
      <c r="D112" s="216"/>
      <c r="E112" s="217"/>
      <c r="F112" s="218" t="s">
        <v>34</v>
      </c>
      <c r="G112" s="217"/>
    </row>
    <row r="113" spans="1:7" s="1" customFormat="1" ht="26.85" customHeight="1">
      <c r="A113" s="105" t="s">
        <v>5</v>
      </c>
      <c r="B113" s="219" t="s">
        <v>79</v>
      </c>
      <c r="C113" s="220"/>
      <c r="D113" s="220"/>
      <c r="E113" s="221"/>
      <c r="F113" s="222">
        <f>G110*15</f>
        <v>241.76720454545455</v>
      </c>
      <c r="G113" s="223"/>
    </row>
    <row r="114" spans="1:7" s="1" customFormat="1" ht="25.35" customHeight="1">
      <c r="A114" s="105" t="s">
        <v>8</v>
      </c>
      <c r="B114" s="224" t="s">
        <v>80</v>
      </c>
      <c r="C114" s="225"/>
      <c r="D114" s="225"/>
      <c r="E114" s="226"/>
      <c r="F114" s="227">
        <f>F80*F113</f>
        <v>88.970331272727279</v>
      </c>
      <c r="G114" s="228"/>
    </row>
    <row r="115" spans="1:7" s="1" customFormat="1" ht="14.1" customHeight="1">
      <c r="A115" s="212" t="s">
        <v>37</v>
      </c>
      <c r="B115" s="212"/>
      <c r="C115" s="212"/>
      <c r="D115" s="212"/>
      <c r="E115" s="212"/>
      <c r="F115" s="213">
        <f>SUM(F113:F114)</f>
        <v>330.73753581818181</v>
      </c>
      <c r="G115" s="213"/>
    </row>
    <row r="116" spans="1:7" s="1" customFormat="1" ht="14.1" customHeight="1">
      <c r="A116" s="214"/>
      <c r="B116" s="214"/>
      <c r="C116" s="214"/>
      <c r="D116" s="214"/>
      <c r="E116" s="214"/>
      <c r="F116" s="214"/>
      <c r="G116" s="214"/>
    </row>
    <row r="117" spans="1:7" s="1" customFormat="1" ht="52.95" customHeight="1">
      <c r="A117" s="201" t="s">
        <v>199</v>
      </c>
      <c r="B117" s="201"/>
      <c r="C117" s="201"/>
      <c r="D117" s="201"/>
      <c r="E117" s="201"/>
      <c r="F117" s="201"/>
      <c r="G117" s="201"/>
    </row>
    <row r="118" spans="1:7" s="1" customFormat="1" ht="52.95" customHeight="1">
      <c r="A118" s="201" t="s">
        <v>81</v>
      </c>
      <c r="B118" s="201"/>
      <c r="C118" s="201"/>
      <c r="D118" s="201"/>
      <c r="E118" s="201"/>
      <c r="F118" s="201"/>
      <c r="G118" s="201"/>
    </row>
    <row r="119" spans="1:7" s="1" customFormat="1" ht="14.85" customHeight="1">
      <c r="A119" s="214"/>
      <c r="B119" s="214"/>
      <c r="C119" s="214"/>
      <c r="D119" s="214"/>
      <c r="E119" s="214"/>
      <c r="F119" s="214"/>
      <c r="G119" s="214"/>
    </row>
    <row r="120" spans="1:7" s="1" customFormat="1" ht="91.05" customHeight="1">
      <c r="A120" s="202" t="s">
        <v>82</v>
      </c>
      <c r="B120" s="202"/>
      <c r="C120" s="202"/>
      <c r="D120" s="202"/>
      <c r="E120" s="202"/>
      <c r="F120" s="202"/>
      <c r="G120" s="202"/>
    </row>
    <row r="121" spans="1:7" s="1" customFormat="1" ht="13.35" customHeight="1">
      <c r="A121" s="214"/>
      <c r="B121" s="214"/>
      <c r="C121" s="214"/>
      <c r="D121" s="214"/>
      <c r="E121" s="214"/>
      <c r="F121" s="214"/>
      <c r="G121" s="214"/>
    </row>
    <row r="122" spans="1:7" s="1" customFormat="1" ht="27.6" customHeight="1">
      <c r="A122" s="230" t="s">
        <v>188</v>
      </c>
      <c r="B122" s="230"/>
      <c r="C122" s="230"/>
      <c r="D122" s="230"/>
      <c r="E122" s="230"/>
      <c r="F122" s="230"/>
      <c r="G122" s="230"/>
    </row>
    <row r="123" spans="1:7" s="1" customFormat="1" ht="14.85" customHeight="1">
      <c r="A123" s="134"/>
      <c r="B123" s="134"/>
      <c r="C123" s="134"/>
      <c r="D123" s="134"/>
      <c r="E123" s="134"/>
      <c r="F123" s="134"/>
      <c r="G123" s="134"/>
    </row>
    <row r="124" spans="1:7" s="1" customFormat="1" ht="14.25" customHeight="1">
      <c r="A124" s="153" t="s">
        <v>83</v>
      </c>
      <c r="B124" s="153"/>
      <c r="C124" s="153"/>
      <c r="D124" s="153"/>
      <c r="E124" s="153"/>
      <c r="F124" s="153"/>
      <c r="G124" s="153"/>
    </row>
    <row r="125" spans="1:7" s="1" customFormat="1" ht="13.5" customHeight="1">
      <c r="A125" s="4"/>
      <c r="B125" s="4"/>
      <c r="C125" s="4"/>
      <c r="D125" s="4"/>
      <c r="E125" s="4"/>
      <c r="F125" s="4"/>
      <c r="G125" s="4"/>
    </row>
    <row r="126" spans="1:7" s="1" customFormat="1" ht="13.5" customHeight="1">
      <c r="A126" s="130">
        <v>2</v>
      </c>
      <c r="B126" s="231" t="s">
        <v>84</v>
      </c>
      <c r="C126" s="231"/>
      <c r="D126" s="231"/>
      <c r="E126" s="231"/>
      <c r="F126" s="200" t="s">
        <v>34</v>
      </c>
      <c r="G126" s="200"/>
    </row>
    <row r="127" spans="1:7" s="1" customFormat="1" ht="13.5" customHeight="1">
      <c r="A127" s="36" t="s">
        <v>41</v>
      </c>
      <c r="B127" s="157" t="str">
        <f>B56</f>
        <v>13º (décimo terceiro) Salário, Férias e Adicional de Férias</v>
      </c>
      <c r="C127" s="157"/>
      <c r="D127" s="157"/>
      <c r="E127" s="157"/>
      <c r="F127" s="229">
        <f>G59</f>
        <v>262.66066666666666</v>
      </c>
      <c r="G127" s="229"/>
    </row>
    <row r="128" spans="1:7" s="1" customFormat="1" ht="13.5" customHeight="1">
      <c r="A128" s="36" t="s">
        <v>50</v>
      </c>
      <c r="B128" s="157" t="str">
        <f>B71</f>
        <v>GPS, FGTS e outras contribuições</v>
      </c>
      <c r="C128" s="157"/>
      <c r="D128" s="157"/>
      <c r="E128" s="157"/>
      <c r="F128" s="229">
        <f>G80</f>
        <v>966.59125333333327</v>
      </c>
      <c r="G128" s="229"/>
    </row>
    <row r="129" spans="1:7" s="1" customFormat="1" ht="13.5" customHeight="1">
      <c r="A129" s="36" t="s">
        <v>70</v>
      </c>
      <c r="B129" s="157" t="str">
        <f>B91</f>
        <v>Benefícios Mensais e Diários</v>
      </c>
      <c r="C129" s="157"/>
      <c r="D129" s="157"/>
      <c r="E129" s="157"/>
      <c r="F129" s="229">
        <f>F97</f>
        <v>803.14</v>
      </c>
      <c r="G129" s="229"/>
    </row>
    <row r="130" spans="1:7" s="1" customFormat="1" ht="13.5" customHeight="1">
      <c r="A130" s="36" t="s">
        <v>77</v>
      </c>
      <c r="B130" s="157" t="str">
        <f>B112</f>
        <v>Indenização do Intervalo Intrajornada</v>
      </c>
      <c r="C130" s="157"/>
      <c r="D130" s="157"/>
      <c r="E130" s="157"/>
      <c r="F130" s="229">
        <f>F115</f>
        <v>330.73753581818181</v>
      </c>
      <c r="G130" s="229"/>
    </row>
    <row r="131" spans="1:7" s="1" customFormat="1" ht="14.25" customHeight="1">
      <c r="A131" s="231" t="s">
        <v>37</v>
      </c>
      <c r="B131" s="231"/>
      <c r="C131" s="231"/>
      <c r="D131" s="231"/>
      <c r="E131" s="231"/>
      <c r="F131" s="234">
        <f>SUM(F127:F130)</f>
        <v>2363.1294558181817</v>
      </c>
      <c r="G131" s="234"/>
    </row>
    <row r="132" spans="1:7" s="1" customFormat="1" ht="14.25" customHeight="1">
      <c r="A132" s="47"/>
      <c r="B132" s="47"/>
      <c r="C132" s="47"/>
      <c r="D132" s="47"/>
      <c r="E132" s="47"/>
      <c r="F132" s="48"/>
      <c r="G132" s="48"/>
    </row>
    <row r="133" spans="1:7" s="1" customFormat="1">
      <c r="A133" s="194" t="s">
        <v>85</v>
      </c>
      <c r="B133" s="194"/>
      <c r="C133" s="194"/>
      <c r="D133" s="194"/>
      <c r="E133" s="194"/>
      <c r="F133" s="194"/>
      <c r="G133" s="194"/>
    </row>
    <row r="134" spans="1:7" s="1" customFormat="1" ht="13.5" customHeight="1">
      <c r="A134" s="4"/>
      <c r="B134" s="15"/>
      <c r="C134" s="15"/>
      <c r="D134" s="15"/>
      <c r="E134" s="15"/>
      <c r="F134" s="15"/>
      <c r="G134" s="15"/>
    </row>
    <row r="135" spans="1:7" s="1" customFormat="1" ht="13.5" customHeight="1">
      <c r="A135" s="129">
        <v>3</v>
      </c>
      <c r="B135" s="235" t="s">
        <v>86</v>
      </c>
      <c r="C135" s="235"/>
      <c r="D135" s="235"/>
      <c r="E135" s="236"/>
      <c r="F135" s="110" t="s">
        <v>43</v>
      </c>
      <c r="G135" s="111" t="s">
        <v>34</v>
      </c>
    </row>
    <row r="136" spans="1:7" s="1" customFormat="1" ht="14.25" customHeight="1">
      <c r="A136" s="27" t="s">
        <v>5</v>
      </c>
      <c r="B136" s="232" t="s">
        <v>87</v>
      </c>
      <c r="C136" s="232"/>
      <c r="D136" s="232"/>
      <c r="E136" s="232"/>
      <c r="F136" s="112">
        <v>4.1999999999999997E-3</v>
      </c>
      <c r="G136" s="113">
        <f>$F$47*F136</f>
        <v>9.9285731999999989</v>
      </c>
    </row>
    <row r="137" spans="1:7" s="1" customFormat="1" ht="14.25" customHeight="1">
      <c r="A137" s="121" t="s">
        <v>8</v>
      </c>
      <c r="B137" s="232" t="s">
        <v>88</v>
      </c>
      <c r="C137" s="232"/>
      <c r="D137" s="232"/>
      <c r="E137" s="232"/>
      <c r="F137" s="112">
        <f>F79*F136</f>
        <v>3.3599999999999998E-4</v>
      </c>
      <c r="G137" s="113">
        <f>$F$47*F137</f>
        <v>0.7942858559999999</v>
      </c>
    </row>
    <row r="138" spans="1:7" s="1" customFormat="1" ht="14.25" customHeight="1">
      <c r="A138" s="121" t="s">
        <v>10</v>
      </c>
      <c r="B138" s="232" t="s">
        <v>89</v>
      </c>
      <c r="C138" s="232"/>
      <c r="D138" s="232"/>
      <c r="E138" s="232"/>
      <c r="F138" s="112">
        <v>0.04</v>
      </c>
      <c r="G138" s="113">
        <f>$F$47*F138</f>
        <v>94.557839999999999</v>
      </c>
    </row>
    <row r="139" spans="1:7" s="1" customFormat="1" ht="14.25" customHeight="1">
      <c r="A139" s="49" t="s">
        <v>12</v>
      </c>
      <c r="B139" s="232" t="s">
        <v>90</v>
      </c>
      <c r="C139" s="232"/>
      <c r="D139" s="232"/>
      <c r="E139" s="232"/>
      <c r="F139" s="112">
        <v>1.9400000000000001E-2</v>
      </c>
      <c r="G139" s="113">
        <f>$F$47*F139</f>
        <v>45.860552400000003</v>
      </c>
    </row>
    <row r="140" spans="1:7" s="1" customFormat="1" ht="26.25" customHeight="1">
      <c r="A140" s="49" t="s">
        <v>57</v>
      </c>
      <c r="B140" s="232" t="s">
        <v>91</v>
      </c>
      <c r="C140" s="232"/>
      <c r="D140" s="232"/>
      <c r="E140" s="145"/>
      <c r="F140" s="114">
        <f>F80*F139</f>
        <v>7.1392000000000009E-3</v>
      </c>
      <c r="G140" s="113">
        <f>$F$47*F140</f>
        <v>16.876683283200002</v>
      </c>
    </row>
    <row r="141" spans="1:7" s="1" customFormat="1" ht="13.5" customHeight="1">
      <c r="A141" s="50"/>
      <c r="B141" s="233" t="s">
        <v>92</v>
      </c>
      <c r="C141" s="233"/>
      <c r="D141" s="233"/>
      <c r="E141" s="233"/>
      <c r="F141" s="115">
        <f>SUM(F136:F140)</f>
        <v>7.1075199999999991E-2</v>
      </c>
      <c r="G141" s="23">
        <f>SUM(G136:G140)</f>
        <v>168.01793473920003</v>
      </c>
    </row>
    <row r="142" spans="1:7" s="1" customFormat="1" ht="13.5" customHeight="1">
      <c r="A142" s="52"/>
      <c r="B142" s="53"/>
      <c r="C142" s="53"/>
      <c r="D142" s="53"/>
      <c r="E142" s="53"/>
      <c r="F142" s="109"/>
      <c r="G142" s="55"/>
    </row>
    <row r="143" spans="1:7" s="1" customFormat="1" ht="13.5" customHeight="1">
      <c r="A143" s="201" t="s">
        <v>93</v>
      </c>
      <c r="B143" s="201"/>
      <c r="C143" s="201"/>
      <c r="D143" s="201"/>
      <c r="E143" s="201"/>
      <c r="F143" s="201"/>
      <c r="G143" s="201"/>
    </row>
    <row r="144" spans="1:7" s="1" customFormat="1" ht="15.75" customHeight="1">
      <c r="A144" s="201"/>
      <c r="B144" s="201"/>
      <c r="C144" s="201"/>
      <c r="D144" s="201"/>
      <c r="E144" s="201"/>
      <c r="F144" s="201"/>
      <c r="G144" s="201"/>
    </row>
    <row r="145" spans="1:7" s="1" customFormat="1">
      <c r="A145" s="201"/>
      <c r="B145" s="201"/>
      <c r="C145" s="201"/>
      <c r="D145" s="201"/>
      <c r="E145" s="201"/>
      <c r="F145" s="201"/>
      <c r="G145" s="201"/>
    </row>
    <row r="146" spans="1:7" s="1" customFormat="1" ht="40.950000000000003" customHeight="1">
      <c r="A146" s="201"/>
      <c r="B146" s="201"/>
      <c r="C146" s="201"/>
      <c r="D146" s="201"/>
      <c r="E146" s="201"/>
      <c r="F146" s="201"/>
      <c r="G146" s="201"/>
    </row>
    <row r="147" spans="1:7" s="1" customFormat="1" ht="57.75" customHeight="1">
      <c r="A147" s="240" t="s">
        <v>94</v>
      </c>
      <c r="B147" s="240"/>
      <c r="C147" s="240"/>
      <c r="D147" s="240"/>
      <c r="E147" s="240"/>
      <c r="F147" s="240"/>
      <c r="G147" s="240"/>
    </row>
    <row r="148" spans="1:7" s="1" customFormat="1" ht="192.6" customHeight="1">
      <c r="A148" s="241" t="s">
        <v>95</v>
      </c>
      <c r="B148" s="241"/>
      <c r="C148" s="241"/>
      <c r="D148" s="241"/>
      <c r="E148" s="241"/>
      <c r="F148" s="241"/>
      <c r="G148" s="241"/>
    </row>
    <row r="149" spans="1:7" s="1" customFormat="1" ht="14.25" customHeight="1">
      <c r="A149" s="52"/>
      <c r="B149" s="53"/>
      <c r="C149" s="53"/>
      <c r="D149" s="53"/>
      <c r="E149" s="53"/>
      <c r="F149" s="54"/>
      <c r="G149" s="56"/>
    </row>
    <row r="150" spans="1:7" s="1" customFormat="1" ht="13.5" customHeight="1">
      <c r="A150" s="194" t="s">
        <v>96</v>
      </c>
      <c r="B150" s="194"/>
      <c r="C150" s="194"/>
      <c r="D150" s="194"/>
      <c r="E150" s="194"/>
      <c r="F150" s="194"/>
      <c r="G150" s="194"/>
    </row>
    <row r="151" spans="1:7" s="1" customFormat="1" ht="14.25" customHeight="1">
      <c r="A151" s="4"/>
      <c r="B151" s="4"/>
      <c r="C151" s="4"/>
      <c r="D151" s="4"/>
      <c r="E151" s="4"/>
      <c r="F151" s="4"/>
      <c r="G151" s="4"/>
    </row>
    <row r="152" spans="1:7" s="1" customFormat="1" ht="26.25" customHeight="1">
      <c r="A152" s="178" t="s">
        <v>97</v>
      </c>
      <c r="B152" s="178"/>
      <c r="C152" s="178"/>
      <c r="D152" s="178"/>
      <c r="E152" s="178"/>
      <c r="F152" s="178"/>
      <c r="G152" s="178"/>
    </row>
    <row r="153" spans="1:7" s="1" customFormat="1">
      <c r="A153" s="4"/>
      <c r="B153" s="4"/>
      <c r="C153" s="4"/>
      <c r="D153" s="4"/>
      <c r="E153" s="4"/>
      <c r="F153" s="4"/>
      <c r="G153" s="4"/>
    </row>
    <row r="154" spans="1:7" s="1" customFormat="1" ht="25.5" customHeight="1">
      <c r="A154" s="192" t="s">
        <v>98</v>
      </c>
      <c r="B154" s="192"/>
      <c r="C154" s="192"/>
      <c r="D154" s="192"/>
      <c r="E154" s="192"/>
      <c r="F154" s="192"/>
      <c r="G154" s="138">
        <f>F47+F131+G141</f>
        <v>4895.093390557382</v>
      </c>
    </row>
    <row r="155" spans="1:7" s="1" customFormat="1" ht="13.5" customHeight="1">
      <c r="A155" s="4"/>
      <c r="B155" s="4"/>
      <c r="C155" s="4"/>
      <c r="D155" s="4"/>
      <c r="E155" s="4"/>
      <c r="F155" s="4"/>
      <c r="G155" s="3"/>
    </row>
    <row r="156" spans="1:7" s="1" customFormat="1" ht="13.5" customHeight="1">
      <c r="A156" s="237" t="s">
        <v>99</v>
      </c>
      <c r="B156" s="237"/>
      <c r="C156" s="237"/>
      <c r="D156" s="237"/>
      <c r="E156" s="237"/>
      <c r="F156" s="237"/>
      <c r="G156" s="237"/>
    </row>
    <row r="157" spans="1:7" s="1" customFormat="1" ht="13.5" customHeight="1">
      <c r="A157" s="4"/>
      <c r="B157" s="4"/>
      <c r="C157" s="4"/>
      <c r="D157" s="4"/>
      <c r="E157" s="4"/>
      <c r="F157" s="4"/>
      <c r="G157" s="4"/>
    </row>
    <row r="158" spans="1:7" s="1" customFormat="1" ht="26.25" customHeight="1">
      <c r="A158" s="129" t="s">
        <v>100</v>
      </c>
      <c r="B158" s="197" t="s">
        <v>101</v>
      </c>
      <c r="C158" s="197"/>
      <c r="D158" s="197"/>
      <c r="E158" s="197"/>
      <c r="F158" s="57" t="s">
        <v>102</v>
      </c>
      <c r="G158" s="129" t="s">
        <v>34</v>
      </c>
    </row>
    <row r="159" spans="1:7" s="1" customFormat="1" ht="13.5" customHeight="1">
      <c r="A159" s="121" t="s">
        <v>5</v>
      </c>
      <c r="B159" s="238" t="s">
        <v>103</v>
      </c>
      <c r="C159" s="238"/>
      <c r="D159" s="238"/>
      <c r="E159" s="238"/>
      <c r="F159" s="58">
        <v>8.3299999999999999E-2</v>
      </c>
      <c r="G159" s="59">
        <f>$G$154*F159</f>
        <v>407.76127943342993</v>
      </c>
    </row>
    <row r="160" spans="1:7" s="1" customFormat="1" ht="13.5" customHeight="1">
      <c r="A160" s="43" t="s">
        <v>8</v>
      </c>
      <c r="B160" s="239" t="s">
        <v>101</v>
      </c>
      <c r="C160" s="239"/>
      <c r="D160" s="239"/>
      <c r="E160" s="239"/>
      <c r="F160" s="58">
        <v>2.2200000000000001E-2</v>
      </c>
      <c r="G160" s="59">
        <f t="shared" ref="G160:G164" si="1">$G$154*F160</f>
        <v>108.67107327037388</v>
      </c>
    </row>
    <row r="161" spans="1:7" s="1" customFormat="1" ht="13.5" customHeight="1">
      <c r="A161" s="43" t="s">
        <v>10</v>
      </c>
      <c r="B161" s="198" t="s">
        <v>104</v>
      </c>
      <c r="C161" s="198"/>
      <c r="D161" s="198"/>
      <c r="E161" s="198"/>
      <c r="F161" s="58">
        <v>4.0000000000000002E-4</v>
      </c>
      <c r="G161" s="59">
        <f t="shared" si="1"/>
        <v>1.9580373562229529</v>
      </c>
    </row>
    <row r="162" spans="1:7" s="1" customFormat="1" ht="14.25" customHeight="1">
      <c r="A162" s="43" t="s">
        <v>12</v>
      </c>
      <c r="B162" s="198" t="s">
        <v>105</v>
      </c>
      <c r="C162" s="198"/>
      <c r="D162" s="198"/>
      <c r="E162" s="198"/>
      <c r="F162" s="60">
        <v>2.0000000000000001E-4</v>
      </c>
      <c r="G162" s="59">
        <f t="shared" si="1"/>
        <v>0.97901867811147647</v>
      </c>
    </row>
    <row r="163" spans="1:7" s="1" customFormat="1" ht="13.5" customHeight="1">
      <c r="A163" s="43" t="s">
        <v>57</v>
      </c>
      <c r="B163" s="198" t="s">
        <v>106</v>
      </c>
      <c r="C163" s="198"/>
      <c r="D163" s="198"/>
      <c r="E163" s="198"/>
      <c r="F163" s="60">
        <v>1.4E-3</v>
      </c>
      <c r="G163" s="59">
        <f t="shared" si="1"/>
        <v>6.8531307467803346</v>
      </c>
    </row>
    <row r="164" spans="1:7" s="1" customFormat="1" ht="13.8" customHeight="1">
      <c r="A164" s="61" t="s">
        <v>59</v>
      </c>
      <c r="B164" s="198" t="s">
        <v>180</v>
      </c>
      <c r="C164" s="198"/>
      <c r="D164" s="198"/>
      <c r="E164" s="198"/>
      <c r="F164" s="60">
        <v>1.66E-2</v>
      </c>
      <c r="G164" s="59">
        <f t="shared" si="1"/>
        <v>81.258550283252546</v>
      </c>
    </row>
    <row r="165" spans="1:7" s="1" customFormat="1" ht="14.25" customHeight="1">
      <c r="A165" s="50"/>
      <c r="B165" s="208" t="s">
        <v>92</v>
      </c>
      <c r="C165" s="208"/>
      <c r="D165" s="208"/>
      <c r="E165" s="208"/>
      <c r="F165" s="62">
        <f>SUM(F159:F164)</f>
        <v>0.1241</v>
      </c>
      <c r="G165" s="51">
        <f>SUM(G159:G164)</f>
        <v>607.48108976817127</v>
      </c>
    </row>
    <row r="166" spans="1:7" s="1" customFormat="1" ht="14.25" customHeight="1">
      <c r="A166" s="4"/>
      <c r="B166" s="4"/>
      <c r="C166" s="4"/>
      <c r="D166" s="4"/>
      <c r="E166" s="4"/>
      <c r="F166" s="4"/>
      <c r="G166" s="4"/>
    </row>
    <row r="167" spans="1:7" s="1" customFormat="1" ht="14.25" customHeight="1">
      <c r="A167" s="178" t="s">
        <v>107</v>
      </c>
      <c r="B167" s="178"/>
      <c r="C167" s="178"/>
      <c r="D167" s="178"/>
      <c r="E167" s="178"/>
      <c r="F167" s="178"/>
      <c r="G167" s="178"/>
    </row>
    <row r="168" spans="1:7" s="1" customFormat="1" ht="15.75" customHeight="1">
      <c r="A168" s="178"/>
      <c r="B168" s="178"/>
      <c r="C168" s="178"/>
      <c r="D168" s="178"/>
      <c r="E168" s="178"/>
      <c r="F168" s="178"/>
      <c r="G168" s="178"/>
    </row>
    <row r="169" spans="1:7" s="1" customFormat="1">
      <c r="A169" s="4"/>
      <c r="B169" s="4"/>
      <c r="C169" s="4"/>
      <c r="D169" s="4"/>
      <c r="E169" s="4"/>
      <c r="F169" s="4"/>
      <c r="G169" s="4"/>
    </row>
    <row r="170" spans="1:7" s="1" customFormat="1" ht="108.6" customHeight="1">
      <c r="A170" s="195" t="s">
        <v>108</v>
      </c>
      <c r="B170" s="195"/>
      <c r="C170" s="195"/>
      <c r="D170" s="195"/>
      <c r="E170" s="195"/>
      <c r="F170" s="195"/>
      <c r="G170" s="195"/>
    </row>
    <row r="171" spans="1:7" s="1" customFormat="1" ht="14.85" customHeight="1">
      <c r="A171" s="12"/>
    </row>
    <row r="172" spans="1:7" s="1" customFormat="1" ht="115.8" customHeight="1">
      <c r="A172" s="195" t="s">
        <v>109</v>
      </c>
      <c r="B172" s="195"/>
      <c r="C172" s="195"/>
      <c r="D172" s="195"/>
      <c r="E172" s="195"/>
      <c r="F172" s="195"/>
      <c r="G172" s="195"/>
    </row>
    <row r="173" spans="1:7" s="1" customFormat="1" ht="14.1" customHeight="1">
      <c r="A173" s="12"/>
    </row>
    <row r="174" spans="1:7" s="1" customFormat="1" ht="171" customHeight="1">
      <c r="A174" s="195" t="s">
        <v>110</v>
      </c>
      <c r="B174" s="195"/>
      <c r="C174" s="195"/>
      <c r="D174" s="195"/>
      <c r="E174" s="195"/>
      <c r="F174" s="195"/>
      <c r="G174" s="195"/>
    </row>
    <row r="175" spans="1:7" s="1" customFormat="1" ht="16.350000000000001" customHeight="1">
      <c r="A175" s="12"/>
    </row>
    <row r="176" spans="1:7" s="1" customFormat="1" ht="241.8" customHeight="1">
      <c r="A176" s="195" t="s">
        <v>111</v>
      </c>
      <c r="B176" s="195"/>
      <c r="C176" s="195"/>
      <c r="D176" s="195"/>
      <c r="E176" s="195"/>
      <c r="F176" s="195"/>
      <c r="G176" s="195"/>
    </row>
    <row r="177" spans="1:7" s="1" customFormat="1" ht="13.35" customHeight="1">
      <c r="A177" s="18"/>
    </row>
    <row r="178" spans="1:7" s="1" customFormat="1" ht="205.8" customHeight="1">
      <c r="A178" s="195" t="s">
        <v>112</v>
      </c>
      <c r="B178" s="195"/>
      <c r="C178" s="195"/>
      <c r="D178" s="195"/>
      <c r="E178" s="195"/>
      <c r="F178" s="195"/>
      <c r="G178" s="195"/>
    </row>
    <row r="179" spans="1:7" s="1" customFormat="1" ht="13.35" customHeight="1">
      <c r="A179" s="12"/>
    </row>
    <row r="180" spans="1:7" s="1" customFormat="1" ht="72.599999999999994" customHeight="1">
      <c r="A180" s="195" t="s">
        <v>113</v>
      </c>
      <c r="B180" s="195"/>
      <c r="C180" s="195"/>
      <c r="D180" s="195"/>
      <c r="E180" s="195"/>
      <c r="F180" s="195"/>
      <c r="G180" s="195"/>
    </row>
    <row r="181" spans="1:7" s="1" customFormat="1" ht="13.35" customHeight="1">
      <c r="A181" s="12"/>
    </row>
    <row r="182" spans="1:7" s="1" customFormat="1" ht="13.5" customHeight="1">
      <c r="A182" s="237" t="s">
        <v>114</v>
      </c>
      <c r="B182" s="237"/>
      <c r="C182" s="237"/>
      <c r="D182" s="237"/>
      <c r="E182" s="237"/>
      <c r="F182" s="237"/>
      <c r="G182" s="237"/>
    </row>
    <row r="183" spans="1:7" s="1" customFormat="1" ht="13.5" customHeight="1">
      <c r="A183" s="4"/>
      <c r="B183" s="4"/>
      <c r="C183" s="4"/>
      <c r="D183" s="4"/>
      <c r="E183" s="4"/>
      <c r="F183" s="4"/>
      <c r="G183" s="4"/>
    </row>
    <row r="184" spans="1:7" s="1" customFormat="1" ht="25.5" customHeight="1">
      <c r="A184" s="129" t="s">
        <v>115</v>
      </c>
      <c r="B184" s="197" t="s">
        <v>116</v>
      </c>
      <c r="C184" s="197"/>
      <c r="D184" s="197"/>
      <c r="E184" s="197"/>
      <c r="F184" s="57" t="s">
        <v>117</v>
      </c>
      <c r="G184" s="129" t="s">
        <v>34</v>
      </c>
    </row>
    <row r="185" spans="1:7" s="1" customFormat="1" ht="31.5" customHeight="1">
      <c r="A185" s="27" t="s">
        <v>5</v>
      </c>
      <c r="B185" s="238" t="s">
        <v>118</v>
      </c>
      <c r="C185" s="238"/>
      <c r="D185" s="238"/>
      <c r="E185" s="238"/>
      <c r="F185" s="63"/>
      <c r="G185" s="64"/>
    </row>
    <row r="186" spans="1:7" s="1" customFormat="1" ht="14.25" customHeight="1">
      <c r="A186" s="189" t="s">
        <v>119</v>
      </c>
      <c r="B186" s="189"/>
      <c r="C186" s="189"/>
      <c r="D186" s="189"/>
      <c r="E186" s="189"/>
      <c r="F186" s="62"/>
      <c r="G186" s="51">
        <f>G185</f>
        <v>0</v>
      </c>
    </row>
    <row r="187" spans="1:7" s="1" customFormat="1" ht="35.25" customHeight="1">
      <c r="A187" s="178" t="s">
        <v>120</v>
      </c>
      <c r="B187" s="178"/>
      <c r="C187" s="178"/>
      <c r="D187" s="178"/>
      <c r="E187" s="178"/>
      <c r="F187" s="178"/>
      <c r="G187" s="178"/>
    </row>
    <row r="188" spans="1:7" s="1" customFormat="1" ht="111.6" customHeight="1">
      <c r="A188" s="178" t="s">
        <v>121</v>
      </c>
      <c r="B188" s="178"/>
      <c r="C188" s="178"/>
      <c r="D188" s="178"/>
      <c r="E188" s="178"/>
      <c r="F188" s="178"/>
      <c r="G188" s="178"/>
    </row>
    <row r="189" spans="1:7" s="1" customFormat="1" ht="13.5" customHeight="1">
      <c r="A189" s="65"/>
      <c r="B189" s="6"/>
      <c r="C189" s="6"/>
      <c r="D189" s="6"/>
      <c r="E189" s="6"/>
      <c r="F189" s="66"/>
      <c r="G189" s="67"/>
    </row>
    <row r="190" spans="1:7" s="1" customFormat="1" ht="13.5" customHeight="1">
      <c r="A190" s="153" t="s">
        <v>122</v>
      </c>
      <c r="B190" s="153"/>
      <c r="C190" s="153"/>
      <c r="D190" s="153"/>
      <c r="E190" s="153"/>
      <c r="F190" s="153"/>
      <c r="G190" s="153"/>
    </row>
    <row r="191" spans="1:7" s="1" customFormat="1" ht="13.5" customHeight="1">
      <c r="A191" s="243"/>
      <c r="B191" s="243"/>
      <c r="C191" s="243"/>
      <c r="D191" s="243"/>
      <c r="E191" s="243"/>
      <c r="F191" s="243"/>
      <c r="G191" s="243"/>
    </row>
    <row r="192" spans="1:7" s="1" customFormat="1" ht="14.25" customHeight="1">
      <c r="A192" s="129">
        <v>4</v>
      </c>
      <c r="B192" s="242" t="s">
        <v>123</v>
      </c>
      <c r="C192" s="242"/>
      <c r="D192" s="242"/>
      <c r="E192" s="242"/>
      <c r="F192" s="126"/>
      <c r="G192" s="129" t="s">
        <v>34</v>
      </c>
    </row>
    <row r="193" spans="1:7" s="1" customFormat="1" ht="15.75" customHeight="1">
      <c r="A193" s="21" t="s">
        <v>100</v>
      </c>
      <c r="B193" s="198" t="s">
        <v>101</v>
      </c>
      <c r="C193" s="198"/>
      <c r="D193" s="198"/>
      <c r="E193" s="198"/>
      <c r="F193" s="28">
        <f>F165</f>
        <v>0.1241</v>
      </c>
      <c r="G193" s="68">
        <f>G165</f>
        <v>607.48108976817127</v>
      </c>
    </row>
    <row r="194" spans="1:7" s="1" customFormat="1" ht="14.25" customHeight="1">
      <c r="A194" s="43" t="s">
        <v>115</v>
      </c>
      <c r="B194" s="198" t="s">
        <v>116</v>
      </c>
      <c r="C194" s="198"/>
      <c r="D194" s="198"/>
      <c r="E194" s="198"/>
      <c r="F194" s="69">
        <f>F185</f>
        <v>0</v>
      </c>
      <c r="G194" s="70">
        <f>G186</f>
        <v>0</v>
      </c>
    </row>
    <row r="195" spans="1:7" s="1" customFormat="1" ht="13.5" customHeight="1">
      <c r="A195" s="50"/>
      <c r="B195" s="208" t="s">
        <v>92</v>
      </c>
      <c r="C195" s="208"/>
      <c r="D195" s="208"/>
      <c r="E195" s="208"/>
      <c r="F195" s="71"/>
      <c r="G195" s="51">
        <f>SUM(G193:G194)</f>
        <v>607.48108976817127</v>
      </c>
    </row>
    <row r="196" spans="1:7" s="1" customFormat="1" ht="13.5" customHeight="1">
      <c r="A196" s="4"/>
      <c r="B196" s="4"/>
      <c r="C196" s="4"/>
      <c r="D196" s="4"/>
      <c r="E196" s="4"/>
      <c r="F196" s="4"/>
      <c r="G196" s="4"/>
    </row>
    <row r="197" spans="1:7" s="1" customFormat="1" ht="13.5" customHeight="1">
      <c r="A197" s="194" t="s">
        <v>124</v>
      </c>
      <c r="B197" s="194"/>
      <c r="C197" s="194"/>
      <c r="D197" s="194"/>
      <c r="E197" s="194"/>
      <c r="F197" s="194"/>
      <c r="G197" s="194"/>
    </row>
    <row r="198" spans="1:7" s="1" customFormat="1" ht="13.5" customHeight="1">
      <c r="A198" s="4"/>
      <c r="B198" s="4"/>
      <c r="C198" s="4"/>
      <c r="D198" s="4"/>
      <c r="E198" s="4"/>
      <c r="F198" s="4"/>
      <c r="G198" s="4"/>
    </row>
    <row r="199" spans="1:7" s="1" customFormat="1" ht="13.5" customHeight="1">
      <c r="A199" s="126">
        <v>5</v>
      </c>
      <c r="B199" s="189" t="s">
        <v>125</v>
      </c>
      <c r="C199" s="189"/>
      <c r="D199" s="189"/>
      <c r="E199" s="189"/>
      <c r="F199" s="189" t="s">
        <v>34</v>
      </c>
      <c r="G199" s="189"/>
    </row>
    <row r="200" spans="1:7" s="1" customFormat="1" ht="13.5" customHeight="1">
      <c r="A200" s="121" t="s">
        <v>5</v>
      </c>
      <c r="B200" s="238" t="s">
        <v>126</v>
      </c>
      <c r="C200" s="238"/>
      <c r="D200" s="238"/>
      <c r="E200" s="238"/>
      <c r="F200" s="244">
        <v>129.51</v>
      </c>
      <c r="G200" s="244"/>
    </row>
    <row r="201" spans="1:7" s="1" customFormat="1" ht="14.25" customHeight="1">
      <c r="A201" s="121" t="s">
        <v>8</v>
      </c>
      <c r="B201" s="238" t="s">
        <v>127</v>
      </c>
      <c r="C201" s="238"/>
      <c r="D201" s="238"/>
      <c r="E201" s="238"/>
      <c r="F201" s="244">
        <v>17.940000000000001</v>
      </c>
      <c r="G201" s="244"/>
    </row>
    <row r="202" spans="1:7" s="1" customFormat="1" ht="13.5" customHeight="1">
      <c r="A202" s="121" t="s">
        <v>10</v>
      </c>
      <c r="B202" s="238" t="s">
        <v>128</v>
      </c>
      <c r="C202" s="238"/>
      <c r="D202" s="238"/>
      <c r="E202" s="238"/>
      <c r="F202" s="244">
        <v>3.63</v>
      </c>
      <c r="G202" s="244"/>
    </row>
    <row r="203" spans="1:7" s="1" customFormat="1" ht="14.25" customHeight="1">
      <c r="A203" s="121" t="s">
        <v>12</v>
      </c>
      <c r="B203" s="238" t="s">
        <v>181</v>
      </c>
      <c r="C203" s="238"/>
      <c r="D203" s="238"/>
      <c r="E203" s="238"/>
      <c r="F203" s="244"/>
      <c r="G203" s="244"/>
    </row>
    <row r="204" spans="1:7" s="1" customFormat="1" ht="15.75" customHeight="1">
      <c r="A204" s="72"/>
      <c r="B204" s="189" t="s">
        <v>37</v>
      </c>
      <c r="C204" s="189"/>
      <c r="D204" s="189"/>
      <c r="E204" s="189"/>
      <c r="F204" s="245">
        <f>SUM(F200:F203)</f>
        <v>151.07999999999998</v>
      </c>
      <c r="G204" s="245"/>
    </row>
    <row r="205" spans="1:7" s="1" customFormat="1">
      <c r="A205" s="4"/>
      <c r="B205" s="4"/>
      <c r="C205" s="4"/>
      <c r="D205" s="4"/>
      <c r="E205" s="4"/>
      <c r="F205" s="4"/>
      <c r="G205" s="4"/>
    </row>
    <row r="206" spans="1:7" s="1" customFormat="1" ht="25.5" customHeight="1">
      <c r="A206" s="201" t="s">
        <v>129</v>
      </c>
      <c r="B206" s="201"/>
      <c r="C206" s="201"/>
      <c r="D206" s="201"/>
      <c r="E206" s="201"/>
      <c r="F206" s="201"/>
      <c r="G206" s="201"/>
    </row>
    <row r="207" spans="1:7" s="1" customFormat="1" ht="14.25" customHeight="1">
      <c r="A207" s="18"/>
      <c r="B207" s="4"/>
      <c r="C207" s="4"/>
      <c r="D207" s="4"/>
      <c r="E207" s="4"/>
      <c r="F207" s="4"/>
      <c r="G207" s="4"/>
    </row>
    <row r="208" spans="1:7" s="1" customFormat="1" ht="13.5" customHeight="1">
      <c r="A208" s="246" t="s">
        <v>130</v>
      </c>
      <c r="B208" s="246"/>
      <c r="C208" s="246"/>
      <c r="D208" s="246"/>
      <c r="E208" s="246"/>
      <c r="F208" s="246"/>
      <c r="G208" s="246"/>
    </row>
    <row r="209" spans="1:7" s="1" customFormat="1" ht="13.5" customHeight="1">
      <c r="A209" s="73"/>
      <c r="B209" s="73"/>
      <c r="C209" s="73"/>
      <c r="D209" s="73"/>
      <c r="E209" s="73"/>
      <c r="F209" s="73"/>
      <c r="G209" s="73"/>
    </row>
    <row r="210" spans="1:7" s="1" customFormat="1" ht="13.5" customHeight="1">
      <c r="A210" s="192" t="s">
        <v>131</v>
      </c>
      <c r="B210" s="192"/>
      <c r="C210" s="192"/>
      <c r="D210" s="192"/>
      <c r="E210" s="192"/>
      <c r="F210" s="192"/>
      <c r="G210" s="74">
        <f>F47+F131+G141+G195+F204</f>
        <v>5653.6544803255529</v>
      </c>
    </row>
    <row r="211" spans="1:7" s="1" customFormat="1" ht="13.5" customHeight="1">
      <c r="A211" s="4"/>
      <c r="B211" s="5"/>
      <c r="C211" s="5"/>
      <c r="D211" s="5"/>
      <c r="E211" s="5"/>
      <c r="F211" s="5"/>
      <c r="G211" s="75">
        <f>G210+G213</f>
        <v>5992.8737491450856</v>
      </c>
    </row>
    <row r="212" spans="1:7" s="1" customFormat="1" ht="13.5" customHeight="1">
      <c r="A212" s="22">
        <v>6</v>
      </c>
      <c r="B212" s="249" t="s">
        <v>132</v>
      </c>
      <c r="C212" s="249"/>
      <c r="D212" s="249"/>
      <c r="E212" s="249"/>
      <c r="F212" s="137" t="s">
        <v>43</v>
      </c>
      <c r="G212" s="77" t="s">
        <v>34</v>
      </c>
    </row>
    <row r="213" spans="1:7" s="1" customFormat="1" ht="13.5" customHeight="1">
      <c r="A213" s="78" t="s">
        <v>5</v>
      </c>
      <c r="B213" s="250" t="s">
        <v>133</v>
      </c>
      <c r="C213" s="250"/>
      <c r="D213" s="250"/>
      <c r="E213" s="250"/>
      <c r="F213" s="79">
        <v>0.06</v>
      </c>
      <c r="G213" s="80">
        <f>G210*F213</f>
        <v>339.21926881953317</v>
      </c>
    </row>
    <row r="214" spans="1:7" s="1" customFormat="1" ht="13.5" customHeight="1">
      <c r="A214" s="81" t="s">
        <v>8</v>
      </c>
      <c r="B214" s="157" t="s">
        <v>134</v>
      </c>
      <c r="C214" s="157"/>
      <c r="D214" s="157"/>
      <c r="E214" s="157"/>
      <c r="F214" s="82">
        <v>8.0298800000000004E-2</v>
      </c>
      <c r="G214" s="83">
        <f>(G210+G213)*F214</f>
        <v>481.22057060785141</v>
      </c>
    </row>
    <row r="215" spans="1:7" s="1" customFormat="1" ht="13.5" customHeight="1">
      <c r="A215" s="81" t="s">
        <v>10</v>
      </c>
      <c r="B215" s="157" t="s">
        <v>135</v>
      </c>
      <c r="C215" s="157"/>
      <c r="D215" s="157"/>
      <c r="E215" s="157"/>
      <c r="F215" s="82"/>
      <c r="G215" s="83"/>
    </row>
    <row r="216" spans="1:7" s="1" customFormat="1" ht="14.25" customHeight="1">
      <c r="A216" s="81"/>
      <c r="B216" s="157" t="s">
        <v>136</v>
      </c>
      <c r="C216" s="157"/>
      <c r="D216" s="157"/>
      <c r="E216" s="157"/>
      <c r="F216" s="82">
        <v>0.03</v>
      </c>
      <c r="G216" s="83">
        <f>((G210+G213+G214)/0.9135)*F216</f>
        <v>212.61393496725572</v>
      </c>
    </row>
    <row r="217" spans="1:7" s="1" customFormat="1" ht="14.25" customHeight="1">
      <c r="A217" s="81"/>
      <c r="B217" s="157" t="s">
        <v>137</v>
      </c>
      <c r="C217" s="157"/>
      <c r="D217" s="157"/>
      <c r="E217" s="157"/>
      <c r="F217" s="82">
        <v>6.4999999999999997E-3</v>
      </c>
      <c r="G217" s="83">
        <f>((G210+G213+G214)/0.9135)*F217</f>
        <v>46.066352576238735</v>
      </c>
    </row>
    <row r="218" spans="1:7" s="1" customFormat="1" ht="15.75" customHeight="1">
      <c r="A218" s="81"/>
      <c r="B218" s="157" t="s">
        <v>138</v>
      </c>
      <c r="C218" s="157"/>
      <c r="D218" s="157"/>
      <c r="E218" s="157"/>
      <c r="F218" s="82">
        <v>0.05</v>
      </c>
      <c r="G218" s="83">
        <f>((G210+G213+G214)/0.9135)*F218</f>
        <v>354.35655827875956</v>
      </c>
    </row>
    <row r="219" spans="1:7" s="1" customFormat="1" ht="17.25" customHeight="1">
      <c r="A219" s="84"/>
      <c r="B219" s="247" t="s">
        <v>37</v>
      </c>
      <c r="C219" s="247"/>
      <c r="D219" s="247"/>
      <c r="E219" s="247"/>
      <c r="F219" s="85">
        <f>SUM(F213:F218)</f>
        <v>0.22679880000000002</v>
      </c>
      <c r="G219" s="23">
        <f>SUM(G213:G218)</f>
        <v>1433.4766852496389</v>
      </c>
    </row>
    <row r="220" spans="1:7" s="1" customFormat="1">
      <c r="A220" s="4"/>
      <c r="B220" s="4"/>
      <c r="C220" s="4"/>
      <c r="D220" s="4"/>
      <c r="E220" s="4"/>
      <c r="F220" s="4"/>
      <c r="G220" s="4"/>
    </row>
    <row r="221" spans="1:7" s="1" customFormat="1" ht="15.6" customHeight="1">
      <c r="A221" s="155" t="s">
        <v>139</v>
      </c>
      <c r="B221" s="155"/>
      <c r="C221" s="155"/>
      <c r="D221" s="155"/>
      <c r="E221" s="155"/>
      <c r="F221" s="155"/>
      <c r="G221" s="155"/>
    </row>
    <row r="222" spans="1:7" s="1" customFormat="1" ht="17.100000000000001" customHeight="1">
      <c r="A222" s="155" t="s">
        <v>140</v>
      </c>
      <c r="B222" s="155"/>
      <c r="C222" s="155"/>
      <c r="D222" s="155"/>
      <c r="E222" s="155"/>
      <c r="F222" s="155"/>
      <c r="G222" s="155"/>
    </row>
    <row r="223" spans="1:7" s="1" customFormat="1" ht="71.400000000000006" customHeight="1">
      <c r="A223" s="248" t="s">
        <v>141</v>
      </c>
      <c r="B223" s="248"/>
      <c r="C223" s="248"/>
      <c r="D223" s="248"/>
      <c r="E223" s="248"/>
      <c r="F223" s="248"/>
      <c r="G223" s="248"/>
    </row>
    <row r="224" spans="1:7" s="1" customFormat="1" ht="56.25" customHeight="1">
      <c r="A224" s="178" t="s">
        <v>142</v>
      </c>
      <c r="B224" s="178"/>
      <c r="C224" s="178"/>
      <c r="D224" s="178"/>
      <c r="E224" s="178"/>
      <c r="F224" s="178"/>
      <c r="G224" s="178"/>
    </row>
    <row r="225" spans="1:8" s="1" customFormat="1" ht="27" customHeight="1">
      <c r="A225" s="252" t="s">
        <v>200</v>
      </c>
      <c r="B225" s="252"/>
      <c r="C225" s="252"/>
      <c r="D225" s="252"/>
      <c r="E225" s="252"/>
      <c r="F225" s="252"/>
      <c r="G225" s="252"/>
    </row>
    <row r="226" spans="1:8" s="1" customFormat="1" ht="11.25" customHeight="1">
      <c r="A226" s="73"/>
      <c r="B226" s="5"/>
      <c r="C226" s="5"/>
      <c r="D226" s="5"/>
      <c r="E226" s="5"/>
      <c r="F226" s="5"/>
      <c r="G226" s="5"/>
    </row>
    <row r="227" spans="1:8" s="1" customFormat="1" ht="13.5" customHeight="1">
      <c r="A227" s="153" t="s">
        <v>143</v>
      </c>
      <c r="B227" s="153"/>
      <c r="C227" s="153"/>
      <c r="D227" s="153"/>
      <c r="E227" s="153"/>
      <c r="F227" s="153"/>
      <c r="G227" s="153"/>
    </row>
    <row r="228" spans="1:8" s="1" customFormat="1" ht="13.5" customHeight="1">
      <c r="A228" s="15"/>
      <c r="B228" s="15"/>
      <c r="C228" s="15"/>
      <c r="D228" s="15"/>
      <c r="E228" s="15"/>
      <c r="F228" s="15"/>
      <c r="G228" s="15"/>
    </row>
    <row r="229" spans="1:8" s="1" customFormat="1" ht="22.35" customHeight="1">
      <c r="A229" s="86"/>
      <c r="B229" s="231" t="s">
        <v>144</v>
      </c>
      <c r="C229" s="231"/>
      <c r="D229" s="231"/>
      <c r="E229" s="231"/>
      <c r="F229" s="231" t="s">
        <v>145</v>
      </c>
      <c r="G229" s="231"/>
    </row>
    <row r="230" spans="1:8" s="1" customFormat="1" ht="13.5" customHeight="1">
      <c r="A230" s="120" t="s">
        <v>5</v>
      </c>
      <c r="B230" s="157" t="s">
        <v>146</v>
      </c>
      <c r="C230" s="157"/>
      <c r="D230" s="157"/>
      <c r="E230" s="157"/>
      <c r="F230" s="251">
        <f>F47</f>
        <v>2363.9459999999999</v>
      </c>
      <c r="G230" s="251"/>
    </row>
    <row r="231" spans="1:8" s="1" customFormat="1" ht="13.5" customHeight="1">
      <c r="A231" s="120" t="s">
        <v>8</v>
      </c>
      <c r="B231" s="157" t="s">
        <v>147</v>
      </c>
      <c r="C231" s="157"/>
      <c r="D231" s="157"/>
      <c r="E231" s="157"/>
      <c r="F231" s="251">
        <f>F131</f>
        <v>2363.1294558181817</v>
      </c>
      <c r="G231" s="251"/>
    </row>
    <row r="232" spans="1:8" s="1" customFormat="1" ht="13.5" customHeight="1">
      <c r="A232" s="120" t="s">
        <v>10</v>
      </c>
      <c r="B232" s="157" t="s">
        <v>148</v>
      </c>
      <c r="C232" s="157"/>
      <c r="D232" s="157"/>
      <c r="E232" s="157"/>
      <c r="F232" s="251">
        <f>G141</f>
        <v>168.01793473920003</v>
      </c>
      <c r="G232" s="251"/>
    </row>
    <row r="233" spans="1:8" s="1" customFormat="1" ht="13.5" customHeight="1">
      <c r="A233" s="120" t="s">
        <v>12</v>
      </c>
      <c r="B233" s="157" t="s">
        <v>149</v>
      </c>
      <c r="C233" s="157"/>
      <c r="D233" s="157"/>
      <c r="E233" s="157"/>
      <c r="F233" s="251">
        <f>G195</f>
        <v>607.48108976817127</v>
      </c>
      <c r="G233" s="251"/>
    </row>
    <row r="234" spans="1:8" s="1" customFormat="1" ht="13.5" customHeight="1">
      <c r="A234" s="120" t="s">
        <v>57</v>
      </c>
      <c r="B234" s="157" t="s">
        <v>150</v>
      </c>
      <c r="C234" s="157"/>
      <c r="D234" s="157"/>
      <c r="E234" s="157"/>
      <c r="F234" s="251">
        <f>F204</f>
        <v>151.07999999999998</v>
      </c>
      <c r="G234" s="251"/>
    </row>
    <row r="235" spans="1:8" s="1" customFormat="1" ht="14.25" customHeight="1">
      <c r="A235" s="158" t="s">
        <v>151</v>
      </c>
      <c r="B235" s="158"/>
      <c r="C235" s="158"/>
      <c r="D235" s="158"/>
      <c r="E235" s="158"/>
      <c r="F235" s="254">
        <f>SUM(F230:F234)</f>
        <v>5653.6544803255529</v>
      </c>
      <c r="G235" s="254"/>
    </row>
    <row r="236" spans="1:8" s="1" customFormat="1" ht="13.5" customHeight="1">
      <c r="A236" s="120" t="s">
        <v>59</v>
      </c>
      <c r="B236" s="157" t="s">
        <v>152</v>
      </c>
      <c r="C236" s="157"/>
      <c r="D236" s="157"/>
      <c r="E236" s="157"/>
      <c r="F236" s="251">
        <f>G219</f>
        <v>1433.4766852496389</v>
      </c>
      <c r="G236" s="251"/>
    </row>
    <row r="237" spans="1:8" s="1" customFormat="1" ht="23.25" customHeight="1">
      <c r="A237" s="149" t="s">
        <v>153</v>
      </c>
      <c r="B237" s="149"/>
      <c r="C237" s="149"/>
      <c r="D237" s="149"/>
      <c r="E237" s="149"/>
      <c r="F237" s="253">
        <f>ROUND(F235+F236,2)</f>
        <v>7087.13</v>
      </c>
      <c r="G237" s="253"/>
      <c r="H237" s="119"/>
    </row>
    <row r="238" spans="1:8" s="1" customFormat="1" ht="18.75" customHeight="1">
      <c r="A238" s="122"/>
      <c r="B238" s="122"/>
      <c r="C238" s="122"/>
      <c r="D238" s="122"/>
      <c r="E238" s="122"/>
      <c r="F238" s="122"/>
      <c r="G238" s="122"/>
    </row>
    <row r="239" spans="1:8" s="1" customFormat="1" ht="13.5" customHeight="1">
      <c r="A239" s="153" t="s">
        <v>154</v>
      </c>
      <c r="B239" s="153"/>
      <c r="C239" s="153"/>
      <c r="D239" s="153"/>
      <c r="E239" s="153"/>
      <c r="F239" s="153"/>
      <c r="G239" s="153"/>
    </row>
    <row r="240" spans="1:8" s="1" customFormat="1" ht="14.25" customHeight="1">
      <c r="A240" s="4"/>
      <c r="B240" s="4"/>
      <c r="C240" s="4"/>
      <c r="D240" s="4"/>
      <c r="E240" s="4"/>
      <c r="F240" s="4"/>
      <c r="G240" s="4"/>
    </row>
    <row r="241" spans="1:249" s="1" customFormat="1" ht="53.25" customHeight="1">
      <c r="A241" s="189" t="s">
        <v>155</v>
      </c>
      <c r="B241" s="189"/>
      <c r="C241" s="126" t="s">
        <v>156</v>
      </c>
      <c r="D241" s="126" t="s">
        <v>157</v>
      </c>
      <c r="E241" s="126" t="s">
        <v>158</v>
      </c>
      <c r="F241" s="126" t="s">
        <v>159</v>
      </c>
      <c r="G241" s="126" t="s">
        <v>160</v>
      </c>
    </row>
    <row r="242" spans="1:249" s="1" customFormat="1" ht="63" customHeight="1">
      <c r="A242" s="121" t="s">
        <v>161</v>
      </c>
      <c r="B242" s="136" t="str">
        <f>F34</f>
        <v>Posto 12X36 h DIURNO NÃO MOTORIZADO</v>
      </c>
      <c r="C242" s="88">
        <f>F237</f>
        <v>7087.13</v>
      </c>
      <c r="D242" s="121">
        <v>2</v>
      </c>
      <c r="E242" s="88">
        <f>C242*D242</f>
        <v>14174.26</v>
      </c>
      <c r="F242" s="89">
        <v>1</v>
      </c>
      <c r="G242" s="88">
        <f>E242*F242</f>
        <v>14174.26</v>
      </c>
    </row>
    <row r="243" spans="1:249" s="1" customFormat="1" ht="13.5" customHeight="1">
      <c r="A243" s="189" t="s">
        <v>162</v>
      </c>
      <c r="B243" s="189"/>
      <c r="C243" s="189"/>
      <c r="D243" s="189"/>
      <c r="E243" s="189"/>
      <c r="F243" s="189"/>
      <c r="G243" s="90">
        <f>G242</f>
        <v>14174.26</v>
      </c>
    </row>
    <row r="244" spans="1:249" s="1" customFormat="1" ht="13.5" customHeight="1">
      <c r="A244" s="4"/>
      <c r="B244" s="4"/>
      <c r="C244" s="4"/>
      <c r="D244" s="4"/>
      <c r="E244" s="4"/>
      <c r="F244" s="4"/>
      <c r="G244" s="4"/>
    </row>
    <row r="245" spans="1:249" s="1" customFormat="1" ht="14.25" customHeight="1">
      <c r="A245" s="194" t="s">
        <v>163</v>
      </c>
      <c r="B245" s="194"/>
      <c r="C245" s="194"/>
      <c r="D245" s="194"/>
      <c r="E245" s="194"/>
      <c r="F245" s="194"/>
      <c r="G245" s="194"/>
    </row>
    <row r="246" spans="1:249" s="1" customFormat="1" ht="14.25" customHeight="1">
      <c r="A246" s="4"/>
      <c r="B246" s="4"/>
      <c r="C246" s="4"/>
      <c r="D246" s="4"/>
      <c r="E246" s="4"/>
      <c r="F246" s="4"/>
      <c r="G246" s="4"/>
    </row>
    <row r="247" spans="1:249" s="1" customFormat="1" ht="14.25" customHeight="1">
      <c r="A247" s="72"/>
      <c r="B247" s="189" t="s">
        <v>164</v>
      </c>
      <c r="C247" s="189"/>
      <c r="D247" s="189"/>
      <c r="E247" s="189"/>
      <c r="F247" s="189"/>
      <c r="G247" s="189"/>
    </row>
    <row r="248" spans="1:249" s="1" customFormat="1" ht="14.25" customHeight="1">
      <c r="A248" s="72"/>
      <c r="B248" s="257" t="s">
        <v>165</v>
      </c>
      <c r="C248" s="257"/>
      <c r="D248" s="257"/>
      <c r="E248" s="257"/>
      <c r="F248" s="189" t="s">
        <v>166</v>
      </c>
      <c r="G248" s="189"/>
    </row>
    <row r="249" spans="1:249" s="1" customFormat="1">
      <c r="A249" s="27" t="s">
        <v>5</v>
      </c>
      <c r="B249" s="258" t="s">
        <v>167</v>
      </c>
      <c r="C249" s="258"/>
      <c r="D249" s="258"/>
      <c r="E249" s="258"/>
      <c r="F249" s="259">
        <f>E242</f>
        <v>14174.26</v>
      </c>
      <c r="G249" s="259"/>
    </row>
    <row r="250" spans="1:249" s="1" customFormat="1">
      <c r="A250" s="121" t="s">
        <v>8</v>
      </c>
      <c r="B250" s="258" t="s">
        <v>168</v>
      </c>
      <c r="C250" s="258"/>
      <c r="D250" s="258"/>
      <c r="E250" s="258"/>
      <c r="F250" s="259">
        <f>G243</f>
        <v>14174.26</v>
      </c>
      <c r="G250" s="259"/>
    </row>
    <row r="251" spans="1:249" s="1" customFormat="1" ht="13.8" customHeight="1">
      <c r="A251" s="121" t="s">
        <v>10</v>
      </c>
      <c r="B251" s="157" t="s">
        <v>182</v>
      </c>
      <c r="C251" s="157"/>
      <c r="D251" s="157"/>
      <c r="E251" s="157"/>
      <c r="F251" s="255">
        <f>F250*12</f>
        <v>170091.12</v>
      </c>
      <c r="G251" s="255"/>
    </row>
    <row r="252" spans="1:249" s="1" customFormat="1" ht="27.75" customHeight="1">
      <c r="A252" s="4"/>
      <c r="B252" s="4"/>
      <c r="C252" s="4"/>
      <c r="D252" s="4"/>
      <c r="E252" s="4"/>
      <c r="F252" s="4"/>
      <c r="G252" s="4"/>
    </row>
    <row r="253" spans="1:249" s="1" customFormat="1">
      <c r="A253" s="256" t="s">
        <v>169</v>
      </c>
      <c r="B253" s="256"/>
      <c r="C253" s="256"/>
      <c r="D253" s="256"/>
      <c r="E253" s="256"/>
      <c r="F253" s="256"/>
      <c r="G253" s="256"/>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row>
    <row r="254" spans="1:249" s="1" customFormat="1"/>
    <row r="255" spans="1:249" s="1" customFormat="1">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row>
    <row r="256" spans="1:249" s="1" customFormat="1" ht="70.5" customHeight="1">
      <c r="A256" s="178" t="s">
        <v>170</v>
      </c>
      <c r="B256" s="178"/>
      <c r="C256" s="178"/>
      <c r="D256" s="178"/>
      <c r="E256" s="178"/>
      <c r="F256" s="178"/>
      <c r="G256" s="178"/>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row>
    <row r="257" spans="58:249" s="1" customFormat="1">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row>
    <row r="258" spans="58:249" s="1" customFormat="1">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row>
    <row r="259" spans="58:249" s="1" customFormat="1">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row>
    <row r="260" spans="58:249" s="1" customFormat="1">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row>
    <row r="261" spans="58:249" s="1" customFormat="1">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row>
    <row r="262" spans="58:249" s="1" customFormat="1">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row>
    <row r="263" spans="58:249" s="1" customFormat="1">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row>
    <row r="264" spans="58:249" s="1" customFormat="1">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row>
    <row r="266" spans="58:249" s="1" customFormat="1">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row>
  </sheetData>
  <mergeCells count="233">
    <mergeCell ref="A8:E8"/>
    <mergeCell ref="A10:G10"/>
    <mergeCell ref="B12:E12"/>
    <mergeCell ref="F12:G12"/>
    <mergeCell ref="B13:E13"/>
    <mergeCell ref="F13:G13"/>
    <mergeCell ref="A1:G2"/>
    <mergeCell ref="A3:G3"/>
    <mergeCell ref="A4:G4"/>
    <mergeCell ref="A5:G5"/>
    <mergeCell ref="A6:G6"/>
    <mergeCell ref="A7:G7"/>
    <mergeCell ref="B20:E20"/>
    <mergeCell ref="F20:G20"/>
    <mergeCell ref="A21:G21"/>
    <mergeCell ref="A22:G23"/>
    <mergeCell ref="A24:G25"/>
    <mergeCell ref="A26:G26"/>
    <mergeCell ref="B14:E14"/>
    <mergeCell ref="F14:G14"/>
    <mergeCell ref="B15:E15"/>
    <mergeCell ref="F15:G15"/>
    <mergeCell ref="A16:G18"/>
    <mergeCell ref="B19:E19"/>
    <mergeCell ref="F19:G19"/>
    <mergeCell ref="B35:E35"/>
    <mergeCell ref="F35:G35"/>
    <mergeCell ref="B36:E36"/>
    <mergeCell ref="F36:G36"/>
    <mergeCell ref="B37:E37"/>
    <mergeCell ref="F37:G37"/>
    <mergeCell ref="A28:G28"/>
    <mergeCell ref="A30:G30"/>
    <mergeCell ref="A31:G31"/>
    <mergeCell ref="A33:G33"/>
    <mergeCell ref="B34:E34"/>
    <mergeCell ref="F34:G34"/>
    <mergeCell ref="A47:E47"/>
    <mergeCell ref="F47:G47"/>
    <mergeCell ref="A48:G49"/>
    <mergeCell ref="A50:G50"/>
    <mergeCell ref="B45:E45"/>
    <mergeCell ref="F45:G45"/>
    <mergeCell ref="B46:D46"/>
    <mergeCell ref="F46:G46"/>
    <mergeCell ref="A39:G39"/>
    <mergeCell ref="A40:G40"/>
    <mergeCell ref="A41:G41"/>
    <mergeCell ref="A42:G42"/>
    <mergeCell ref="A43:G43"/>
    <mergeCell ref="B44:E44"/>
    <mergeCell ref="F44:G44"/>
    <mergeCell ref="A59:E59"/>
    <mergeCell ref="A60:G62"/>
    <mergeCell ref="A63:G64"/>
    <mergeCell ref="A66:G68"/>
    <mergeCell ref="A69:F69"/>
    <mergeCell ref="B71:E71"/>
    <mergeCell ref="A52:G52"/>
    <mergeCell ref="A54:G54"/>
    <mergeCell ref="A55:G55"/>
    <mergeCell ref="B56:E56"/>
    <mergeCell ref="B57:E57"/>
    <mergeCell ref="B58:E58"/>
    <mergeCell ref="B78:E78"/>
    <mergeCell ref="B79:E79"/>
    <mergeCell ref="A80:E80"/>
    <mergeCell ref="A82:G83"/>
    <mergeCell ref="A84:G85"/>
    <mergeCell ref="A86:G86"/>
    <mergeCell ref="B72:E72"/>
    <mergeCell ref="B73:E73"/>
    <mergeCell ref="B74:E74"/>
    <mergeCell ref="B75:E75"/>
    <mergeCell ref="B76:E76"/>
    <mergeCell ref="B77:E77"/>
    <mergeCell ref="B93:E93"/>
    <mergeCell ref="F93:G93"/>
    <mergeCell ref="B94:E94"/>
    <mergeCell ref="F94:G94"/>
    <mergeCell ref="B95:E95"/>
    <mergeCell ref="F95:G95"/>
    <mergeCell ref="A87:G87"/>
    <mergeCell ref="A89:G89"/>
    <mergeCell ref="B91:E91"/>
    <mergeCell ref="F91:G91"/>
    <mergeCell ref="B92:E92"/>
    <mergeCell ref="F92:G92"/>
    <mergeCell ref="A101:G102"/>
    <mergeCell ref="A103:G103"/>
    <mergeCell ref="A104:G104"/>
    <mergeCell ref="A106:G106"/>
    <mergeCell ref="A108:G108"/>
    <mergeCell ref="A110:F110"/>
    <mergeCell ref="B96:E96"/>
    <mergeCell ref="F96:G96"/>
    <mergeCell ref="A97:E97"/>
    <mergeCell ref="F97:G97"/>
    <mergeCell ref="A99:G99"/>
    <mergeCell ref="A100:G100"/>
    <mergeCell ref="A115:E115"/>
    <mergeCell ref="F115:G115"/>
    <mergeCell ref="A116:G116"/>
    <mergeCell ref="A117:G117"/>
    <mergeCell ref="A118:G118"/>
    <mergeCell ref="A119:G119"/>
    <mergeCell ref="B112:E112"/>
    <mergeCell ref="F112:G112"/>
    <mergeCell ref="B113:E113"/>
    <mergeCell ref="F113:G113"/>
    <mergeCell ref="B114:E114"/>
    <mergeCell ref="F114:G114"/>
    <mergeCell ref="B127:E127"/>
    <mergeCell ref="F127:G127"/>
    <mergeCell ref="B128:E128"/>
    <mergeCell ref="F128:G128"/>
    <mergeCell ref="B129:E129"/>
    <mergeCell ref="F129:G129"/>
    <mergeCell ref="A120:G120"/>
    <mergeCell ref="A121:G121"/>
    <mergeCell ref="A122:G122"/>
    <mergeCell ref="A124:G124"/>
    <mergeCell ref="B126:E126"/>
    <mergeCell ref="F126:G126"/>
    <mergeCell ref="B136:E136"/>
    <mergeCell ref="B137:E137"/>
    <mergeCell ref="B138:E138"/>
    <mergeCell ref="B139:E139"/>
    <mergeCell ref="B140:E140"/>
    <mergeCell ref="B141:E141"/>
    <mergeCell ref="B130:E130"/>
    <mergeCell ref="F130:G130"/>
    <mergeCell ref="A131:E131"/>
    <mergeCell ref="F131:G131"/>
    <mergeCell ref="A133:G133"/>
    <mergeCell ref="B135:E135"/>
    <mergeCell ref="A156:G156"/>
    <mergeCell ref="B158:E158"/>
    <mergeCell ref="B159:E159"/>
    <mergeCell ref="B160:E160"/>
    <mergeCell ref="B161:E161"/>
    <mergeCell ref="B162:E162"/>
    <mergeCell ref="A143:G146"/>
    <mergeCell ref="A147:G147"/>
    <mergeCell ref="A148:G148"/>
    <mergeCell ref="A150:G150"/>
    <mergeCell ref="A152:G152"/>
    <mergeCell ref="A154:F154"/>
    <mergeCell ref="A174:G174"/>
    <mergeCell ref="A176:G176"/>
    <mergeCell ref="A178:G178"/>
    <mergeCell ref="A180:G180"/>
    <mergeCell ref="A182:G182"/>
    <mergeCell ref="B184:E184"/>
    <mergeCell ref="B163:E163"/>
    <mergeCell ref="B164:E164"/>
    <mergeCell ref="B165:E165"/>
    <mergeCell ref="A167:G168"/>
    <mergeCell ref="A170:G170"/>
    <mergeCell ref="A172:G172"/>
    <mergeCell ref="B192:E192"/>
    <mergeCell ref="B193:E193"/>
    <mergeCell ref="B194:E194"/>
    <mergeCell ref="B195:E195"/>
    <mergeCell ref="A197:G197"/>
    <mergeCell ref="B199:E199"/>
    <mergeCell ref="F199:G199"/>
    <mergeCell ref="B185:E185"/>
    <mergeCell ref="A186:E186"/>
    <mergeCell ref="A187:G187"/>
    <mergeCell ref="A188:G188"/>
    <mergeCell ref="A190:G190"/>
    <mergeCell ref="A191:G191"/>
    <mergeCell ref="B203:E203"/>
    <mergeCell ref="F203:G203"/>
    <mergeCell ref="B204:E204"/>
    <mergeCell ref="F204:G204"/>
    <mergeCell ref="A206:G206"/>
    <mergeCell ref="A208:G208"/>
    <mergeCell ref="B200:E200"/>
    <mergeCell ref="F200:G200"/>
    <mergeCell ref="B201:E201"/>
    <mergeCell ref="F201:G201"/>
    <mergeCell ref="B202:E202"/>
    <mergeCell ref="F202:G202"/>
    <mergeCell ref="B217:E217"/>
    <mergeCell ref="B218:E218"/>
    <mergeCell ref="B219:E219"/>
    <mergeCell ref="A221:G221"/>
    <mergeCell ref="A222:G222"/>
    <mergeCell ref="A223:G223"/>
    <mergeCell ref="A210:F210"/>
    <mergeCell ref="B212:E212"/>
    <mergeCell ref="B213:E213"/>
    <mergeCell ref="B214:E214"/>
    <mergeCell ref="B215:E215"/>
    <mergeCell ref="B216:E216"/>
    <mergeCell ref="B231:E231"/>
    <mergeCell ref="F231:G231"/>
    <mergeCell ref="B232:E232"/>
    <mergeCell ref="F232:G232"/>
    <mergeCell ref="B233:E233"/>
    <mergeCell ref="F233:G233"/>
    <mergeCell ref="A224:G224"/>
    <mergeCell ref="A225:G225"/>
    <mergeCell ref="A227:G227"/>
    <mergeCell ref="B229:E229"/>
    <mergeCell ref="F229:G229"/>
    <mergeCell ref="B230:E230"/>
    <mergeCell ref="F230:G230"/>
    <mergeCell ref="A237:E237"/>
    <mergeCell ref="F237:G237"/>
    <mergeCell ref="A239:G239"/>
    <mergeCell ref="A241:B241"/>
    <mergeCell ref="A243:F243"/>
    <mergeCell ref="A245:G245"/>
    <mergeCell ref="B234:E234"/>
    <mergeCell ref="F234:G234"/>
    <mergeCell ref="A235:E235"/>
    <mergeCell ref="F235:G235"/>
    <mergeCell ref="B236:E236"/>
    <mergeCell ref="F236:G236"/>
    <mergeCell ref="B251:E251"/>
    <mergeCell ref="F251:G251"/>
    <mergeCell ref="A253:G253"/>
    <mergeCell ref="A256:G256"/>
    <mergeCell ref="B247:G247"/>
    <mergeCell ref="B248:E248"/>
    <mergeCell ref="F248:G248"/>
    <mergeCell ref="B249:E249"/>
    <mergeCell ref="F249:G249"/>
    <mergeCell ref="B250:E250"/>
    <mergeCell ref="F250:G250"/>
  </mergeCells>
  <pageMargins left="6.0416666666666702E-2" right="0" top="0" bottom="0" header="0.511811023622047" footer="0.511811023622047"/>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B8DEB7-20BF-47E9-9AFD-2686A1AC11FB}">
  <dimension ref="A1:IO268"/>
  <sheetViews>
    <sheetView zoomScale="96" zoomScaleNormal="96" workbookViewId="0">
      <selection activeCell="A227" sqref="A227:G227"/>
    </sheetView>
  </sheetViews>
  <sheetFormatPr defaultColWidth="8.59765625" defaultRowHeight="13.8"/>
  <cols>
    <col min="1" max="1" width="11.09765625" style="1" customWidth="1"/>
    <col min="2" max="2" width="12.3984375" style="1" customWidth="1"/>
    <col min="3" max="4" width="12.796875" style="1" customWidth="1"/>
    <col min="5" max="5" width="12.59765625" style="1" customWidth="1"/>
    <col min="6" max="6" width="16.8984375" style="1" customWidth="1"/>
    <col min="7" max="7" width="17.296875" style="1" customWidth="1"/>
    <col min="8" max="57" width="10.5" style="1" customWidth="1"/>
    <col min="58" max="249" width="10" style="2" customWidth="1"/>
  </cols>
  <sheetData>
    <row r="1" spans="1:7">
      <c r="A1" s="140" t="s">
        <v>190</v>
      </c>
      <c r="B1" s="140"/>
      <c r="C1" s="140"/>
      <c r="D1" s="140"/>
      <c r="E1" s="140"/>
      <c r="F1" s="140"/>
      <c r="G1" s="140"/>
    </row>
    <row r="2" spans="1:7">
      <c r="A2" s="140"/>
      <c r="B2" s="140"/>
      <c r="C2" s="140"/>
      <c r="D2" s="140"/>
      <c r="E2" s="140"/>
      <c r="F2" s="140"/>
      <c r="G2" s="140"/>
    </row>
    <row r="3" spans="1:7">
      <c r="A3" s="141"/>
      <c r="B3" s="141"/>
      <c r="C3" s="141"/>
      <c r="D3" s="141"/>
      <c r="E3" s="141"/>
      <c r="F3" s="141"/>
      <c r="G3" s="141"/>
    </row>
    <row r="4" spans="1:7">
      <c r="A4" s="140" t="s">
        <v>0</v>
      </c>
      <c r="B4" s="140"/>
      <c r="C4" s="140"/>
      <c r="D4" s="140"/>
      <c r="E4" s="140"/>
      <c r="F4" s="140"/>
      <c r="G4" s="140"/>
    </row>
    <row r="5" spans="1:7">
      <c r="A5" s="142"/>
      <c r="B5" s="142"/>
      <c r="C5" s="142"/>
      <c r="D5" s="142"/>
      <c r="E5" s="142"/>
      <c r="F5" s="142"/>
      <c r="G5" s="142"/>
    </row>
    <row r="6" spans="1:7" ht="13.5" customHeight="1">
      <c r="A6" s="143" t="s">
        <v>1</v>
      </c>
      <c r="B6" s="143"/>
      <c r="C6" s="143"/>
      <c r="D6" s="143"/>
      <c r="E6" s="143"/>
      <c r="F6" s="143"/>
      <c r="G6" s="143"/>
    </row>
    <row r="7" spans="1:7" ht="13.5" customHeight="1">
      <c r="A7" s="144" t="s">
        <v>2</v>
      </c>
      <c r="B7" s="144"/>
      <c r="C7" s="144"/>
      <c r="D7" s="144"/>
      <c r="E7" s="144"/>
      <c r="F7" s="144"/>
      <c r="G7" s="144"/>
    </row>
    <row r="8" spans="1:7" ht="13.5" customHeight="1">
      <c r="A8" s="150" t="s">
        <v>3</v>
      </c>
      <c r="B8" s="150"/>
      <c r="C8" s="150"/>
      <c r="D8" s="150"/>
      <c r="E8" s="150"/>
      <c r="F8" s="5"/>
      <c r="G8" s="5"/>
    </row>
    <row r="9" spans="1:7">
      <c r="A9" s="6"/>
      <c r="B9" s="6"/>
      <c r="C9" s="6"/>
      <c r="D9" s="6"/>
      <c r="E9" s="6"/>
      <c r="F9" s="5"/>
      <c r="G9" s="5"/>
    </row>
    <row r="10" spans="1:7">
      <c r="A10" s="140" t="s">
        <v>4</v>
      </c>
      <c r="B10" s="140"/>
      <c r="C10" s="140"/>
      <c r="D10" s="140"/>
      <c r="E10" s="140"/>
      <c r="F10" s="140"/>
      <c r="G10" s="140"/>
    </row>
    <row r="11" spans="1:7">
      <c r="A11" s="7"/>
      <c r="B11" s="7"/>
      <c r="C11" s="7"/>
      <c r="D11" s="7"/>
      <c r="E11" s="7"/>
      <c r="F11" s="7"/>
      <c r="G11" s="7"/>
    </row>
    <row r="12" spans="1:7" ht="13.5" customHeight="1">
      <c r="A12" s="121" t="s">
        <v>5</v>
      </c>
      <c r="B12" s="145" t="s">
        <v>6</v>
      </c>
      <c r="C12" s="145"/>
      <c r="D12" s="145"/>
      <c r="E12" s="145"/>
      <c r="F12" s="151" t="s">
        <v>7</v>
      </c>
      <c r="G12" s="151"/>
    </row>
    <row r="13" spans="1:7" ht="15.75" customHeight="1">
      <c r="A13" s="121" t="s">
        <v>8</v>
      </c>
      <c r="B13" s="145" t="s">
        <v>9</v>
      </c>
      <c r="C13" s="145"/>
      <c r="D13" s="145"/>
      <c r="E13" s="145"/>
      <c r="F13" s="152" t="s">
        <v>185</v>
      </c>
      <c r="G13" s="152"/>
    </row>
    <row r="14" spans="1:7" ht="27.75" customHeight="1">
      <c r="A14" s="121" t="s">
        <v>10</v>
      </c>
      <c r="B14" s="145" t="s">
        <v>11</v>
      </c>
      <c r="C14" s="145"/>
      <c r="D14" s="145"/>
      <c r="E14" s="145"/>
      <c r="F14" s="146" t="s">
        <v>191</v>
      </c>
      <c r="G14" s="146"/>
    </row>
    <row r="15" spans="1:7" ht="13.5" customHeight="1">
      <c r="A15" s="121" t="s">
        <v>12</v>
      </c>
      <c r="B15" s="147" t="s">
        <v>13</v>
      </c>
      <c r="C15" s="147"/>
      <c r="D15" s="147"/>
      <c r="E15" s="147"/>
      <c r="F15" s="148">
        <v>12</v>
      </c>
      <c r="G15" s="148"/>
    </row>
    <row r="16" spans="1:7">
      <c r="A16" s="140" t="s">
        <v>14</v>
      </c>
      <c r="B16" s="140"/>
      <c r="C16" s="140"/>
      <c r="D16" s="140"/>
      <c r="E16" s="140"/>
      <c r="F16" s="140"/>
      <c r="G16" s="140"/>
    </row>
    <row r="17" spans="1:7">
      <c r="A17" s="140"/>
      <c r="B17" s="140"/>
      <c r="C17" s="140"/>
      <c r="D17" s="140"/>
      <c r="E17" s="140"/>
      <c r="F17" s="140"/>
      <c r="G17" s="140"/>
    </row>
    <row r="18" spans="1:7">
      <c r="A18" s="140"/>
      <c r="B18" s="140"/>
      <c r="C18" s="140"/>
      <c r="D18" s="140"/>
      <c r="E18" s="140"/>
      <c r="F18" s="140"/>
      <c r="G18" s="140"/>
    </row>
    <row r="19" spans="1:7" ht="25.5" customHeight="1">
      <c r="A19" s="126" t="s">
        <v>15</v>
      </c>
      <c r="B19" s="149" t="s">
        <v>16</v>
      </c>
      <c r="C19" s="149"/>
      <c r="D19" s="149"/>
      <c r="E19" s="149"/>
      <c r="F19" s="149" t="s">
        <v>17</v>
      </c>
      <c r="G19" s="149"/>
    </row>
    <row r="20" spans="1:7" ht="23.25" customHeight="1">
      <c r="A20" s="121" t="s">
        <v>18</v>
      </c>
      <c r="B20" s="260" t="s">
        <v>189</v>
      </c>
      <c r="C20" s="260"/>
      <c r="D20" s="260"/>
      <c r="E20" s="260"/>
      <c r="F20" s="159" t="s">
        <v>184</v>
      </c>
      <c r="G20" s="159"/>
    </row>
    <row r="21" spans="1:7">
      <c r="A21" s="160"/>
      <c r="B21" s="160"/>
      <c r="C21" s="160"/>
      <c r="D21" s="160"/>
      <c r="E21" s="160"/>
      <c r="F21" s="160"/>
      <c r="G21" s="160"/>
    </row>
    <row r="22" spans="1:7" ht="13.5" customHeight="1">
      <c r="A22" s="161" t="s">
        <v>19</v>
      </c>
      <c r="B22" s="161"/>
      <c r="C22" s="161"/>
      <c r="D22" s="161"/>
      <c r="E22" s="161"/>
      <c r="F22" s="161"/>
      <c r="G22" s="161"/>
    </row>
    <row r="23" spans="1:7">
      <c r="A23" s="161"/>
      <c r="B23" s="161"/>
      <c r="C23" s="161"/>
      <c r="D23" s="161"/>
      <c r="E23" s="161"/>
      <c r="F23" s="161"/>
      <c r="G23" s="161"/>
    </row>
    <row r="24" spans="1:7" ht="14.25" customHeight="1">
      <c r="A24" s="161" t="s">
        <v>20</v>
      </c>
      <c r="B24" s="161"/>
      <c r="C24" s="161"/>
      <c r="D24" s="161"/>
      <c r="E24" s="161"/>
      <c r="F24" s="161"/>
      <c r="G24" s="161"/>
    </row>
    <row r="25" spans="1:7">
      <c r="A25" s="161"/>
      <c r="B25" s="161"/>
      <c r="C25" s="161"/>
      <c r="D25" s="161"/>
      <c r="E25" s="161"/>
      <c r="F25" s="161"/>
      <c r="G25" s="161"/>
    </row>
    <row r="26" spans="1:7" ht="26.25" customHeight="1">
      <c r="A26" s="162" t="s">
        <v>192</v>
      </c>
      <c r="B26" s="162"/>
      <c r="C26" s="162"/>
      <c r="D26" s="162"/>
      <c r="E26" s="162"/>
      <c r="F26" s="162"/>
      <c r="G26" s="162"/>
    </row>
    <row r="27" spans="1:7">
      <c r="A27" s="11"/>
      <c r="B27" s="11"/>
      <c r="C27" s="11"/>
      <c r="D27" s="11"/>
      <c r="E27" s="11"/>
      <c r="F27" s="11"/>
      <c r="G27" s="11"/>
    </row>
    <row r="28" spans="1:7" ht="14.25" customHeight="1">
      <c r="A28" s="153" t="s">
        <v>21</v>
      </c>
      <c r="B28" s="153"/>
      <c r="C28" s="153"/>
      <c r="D28" s="153"/>
      <c r="E28" s="153"/>
      <c r="F28" s="153"/>
      <c r="G28" s="153"/>
    </row>
    <row r="29" spans="1:7">
      <c r="A29" s="12"/>
      <c r="B29" s="11"/>
      <c r="C29" s="13"/>
      <c r="D29" s="11"/>
      <c r="E29" s="11"/>
      <c r="F29" s="11"/>
      <c r="G29" s="11"/>
    </row>
    <row r="30" spans="1:7">
      <c r="A30" s="154" t="s">
        <v>22</v>
      </c>
      <c r="B30" s="154"/>
      <c r="C30" s="154"/>
      <c r="D30" s="154"/>
      <c r="E30" s="154"/>
      <c r="F30" s="154"/>
      <c r="G30" s="154"/>
    </row>
    <row r="31" spans="1:7">
      <c r="A31" s="155" t="s">
        <v>23</v>
      </c>
      <c r="B31" s="155"/>
      <c r="C31" s="155"/>
      <c r="D31" s="155"/>
      <c r="E31" s="155"/>
      <c r="F31" s="155"/>
      <c r="G31" s="155"/>
    </row>
    <row r="32" spans="1:7">
      <c r="A32" s="14"/>
      <c r="B32" s="15"/>
      <c r="C32" s="15"/>
      <c r="D32" s="15"/>
      <c r="E32" s="15"/>
      <c r="F32" s="15"/>
      <c r="G32" s="15"/>
    </row>
    <row r="33" spans="1:7" ht="13.5" customHeight="1">
      <c r="A33" s="156" t="s">
        <v>24</v>
      </c>
      <c r="B33" s="156"/>
      <c r="C33" s="156"/>
      <c r="D33" s="156"/>
      <c r="E33" s="156"/>
      <c r="F33" s="156"/>
      <c r="G33" s="156"/>
    </row>
    <row r="34" spans="1:7" ht="24" customHeight="1">
      <c r="A34" s="120">
        <v>1</v>
      </c>
      <c r="B34" s="157" t="s">
        <v>25</v>
      </c>
      <c r="C34" s="157"/>
      <c r="D34" s="157"/>
      <c r="E34" s="157"/>
      <c r="F34" s="158" t="str">
        <f>B20</f>
        <v>Posto 12X36 h NOTURNO MOTORIZADO</v>
      </c>
      <c r="G34" s="158"/>
    </row>
    <row r="35" spans="1:7" ht="13.5" customHeight="1">
      <c r="A35" s="120">
        <v>2</v>
      </c>
      <c r="B35" s="157" t="s">
        <v>26</v>
      </c>
      <c r="C35" s="157"/>
      <c r="D35" s="157"/>
      <c r="E35" s="157"/>
      <c r="F35" s="168" t="s">
        <v>27</v>
      </c>
      <c r="G35" s="168"/>
    </row>
    <row r="36" spans="1:7" ht="13.5" customHeight="1">
      <c r="A36" s="120">
        <v>3</v>
      </c>
      <c r="B36" s="157" t="s">
        <v>28</v>
      </c>
      <c r="C36" s="157"/>
      <c r="D36" s="157"/>
      <c r="E36" s="157"/>
      <c r="F36" s="169">
        <v>1818.42</v>
      </c>
      <c r="G36" s="169"/>
    </row>
    <row r="37" spans="1:7" ht="13.5" customHeight="1">
      <c r="A37" s="120">
        <v>4</v>
      </c>
      <c r="B37" s="157" t="s">
        <v>29</v>
      </c>
      <c r="C37" s="157"/>
      <c r="D37" s="157"/>
      <c r="E37" s="157"/>
      <c r="F37" s="170">
        <v>46023</v>
      </c>
      <c r="G37" s="170"/>
    </row>
    <row r="38" spans="1:7">
      <c r="A38" s="17"/>
      <c r="B38" s="18"/>
      <c r="C38" s="18"/>
      <c r="D38" s="18"/>
      <c r="E38" s="18"/>
      <c r="F38" s="19"/>
      <c r="G38" s="19"/>
    </row>
    <row r="39" spans="1:7">
      <c r="A39" s="163" t="s">
        <v>30</v>
      </c>
      <c r="B39" s="163"/>
      <c r="C39" s="163"/>
      <c r="D39" s="163"/>
      <c r="E39" s="163"/>
      <c r="F39" s="163"/>
      <c r="G39" s="163"/>
    </row>
    <row r="40" spans="1:7">
      <c r="A40" s="163"/>
      <c r="B40" s="163"/>
      <c r="C40" s="163"/>
      <c r="D40" s="163"/>
      <c r="E40" s="163"/>
      <c r="F40" s="163"/>
      <c r="G40" s="163"/>
    </row>
    <row r="41" spans="1:7" ht="13.5" customHeight="1">
      <c r="A41" s="164" t="s">
        <v>31</v>
      </c>
      <c r="B41" s="164"/>
      <c r="C41" s="164"/>
      <c r="D41" s="164"/>
      <c r="E41" s="164"/>
      <c r="F41" s="164"/>
      <c r="G41" s="164"/>
    </row>
    <row r="42" spans="1:7">
      <c r="A42" s="165"/>
      <c r="B42" s="165"/>
      <c r="C42" s="165"/>
      <c r="D42" s="165"/>
      <c r="E42" s="165"/>
      <c r="F42" s="165"/>
      <c r="G42" s="165"/>
    </row>
    <row r="43" spans="1:7">
      <c r="A43" s="166" t="s">
        <v>32</v>
      </c>
      <c r="B43" s="166"/>
      <c r="C43" s="166"/>
      <c r="D43" s="166"/>
      <c r="E43" s="166"/>
      <c r="F43" s="166"/>
      <c r="G43" s="166"/>
    </row>
    <row r="44" spans="1:7" ht="13.5" customHeight="1">
      <c r="A44" s="124">
        <v>1</v>
      </c>
      <c r="B44" s="167" t="s">
        <v>33</v>
      </c>
      <c r="C44" s="167"/>
      <c r="D44" s="167"/>
      <c r="E44" s="167"/>
      <c r="F44" s="167" t="s">
        <v>34</v>
      </c>
      <c r="G44" s="167"/>
    </row>
    <row r="45" spans="1:7" s="1" customFormat="1" ht="13.5" customHeight="1">
      <c r="A45" s="105" t="s">
        <v>5</v>
      </c>
      <c r="B45" s="179" t="s">
        <v>35</v>
      </c>
      <c r="C45" s="180"/>
      <c r="D45" s="180"/>
      <c r="E45" s="181"/>
      <c r="F45" s="182">
        <f>F36</f>
        <v>1818.42</v>
      </c>
      <c r="G45" s="183"/>
    </row>
    <row r="46" spans="1:7" s="1" customFormat="1" ht="13.5" customHeight="1">
      <c r="A46" s="106" t="s">
        <v>8</v>
      </c>
      <c r="B46" s="184" t="s">
        <v>36</v>
      </c>
      <c r="C46" s="185"/>
      <c r="D46" s="186"/>
      <c r="E46" s="103">
        <v>0.3</v>
      </c>
      <c r="F46" s="182">
        <f>E46*F45</f>
        <v>545.52599999999995</v>
      </c>
      <c r="G46" s="183"/>
    </row>
    <row r="47" spans="1:7" s="1" customFormat="1" ht="13.5" customHeight="1">
      <c r="A47" s="107" t="s">
        <v>10</v>
      </c>
      <c r="B47" s="179" t="s">
        <v>171</v>
      </c>
      <c r="C47" s="180"/>
      <c r="D47" s="181"/>
      <c r="E47" s="108">
        <v>0.2</v>
      </c>
      <c r="F47" s="187">
        <f>((F45+F46)*(7/12))*20%</f>
        <v>275.7937</v>
      </c>
      <c r="G47" s="188"/>
    </row>
    <row r="48" spans="1:7" s="1" customFormat="1" ht="13.5" customHeight="1">
      <c r="A48" s="105" t="s">
        <v>12</v>
      </c>
      <c r="B48" s="171" t="s">
        <v>172</v>
      </c>
      <c r="C48" s="172"/>
      <c r="D48" s="173"/>
      <c r="E48" s="108">
        <v>0.2</v>
      </c>
      <c r="F48" s="174">
        <f>((F45+F46)*(1/12))*1.2</f>
        <v>236.39459999999997</v>
      </c>
      <c r="G48" s="175"/>
    </row>
    <row r="49" spans="1:7" s="1" customFormat="1" ht="13.5" customHeight="1">
      <c r="A49" s="176" t="s">
        <v>37</v>
      </c>
      <c r="B49" s="176"/>
      <c r="C49" s="176"/>
      <c r="D49" s="176"/>
      <c r="E49" s="176"/>
      <c r="F49" s="177">
        <f>SUM(F45:G48)</f>
        <v>2876.1343000000002</v>
      </c>
      <c r="G49" s="177"/>
    </row>
    <row r="50" spans="1:7" s="1" customFormat="1" ht="13.5" customHeight="1">
      <c r="A50" s="164" t="s">
        <v>38</v>
      </c>
      <c r="B50" s="164"/>
      <c r="C50" s="164"/>
      <c r="D50" s="164"/>
      <c r="E50" s="164"/>
      <c r="F50" s="164"/>
      <c r="G50" s="164"/>
    </row>
    <row r="51" spans="1:7" s="1" customFormat="1">
      <c r="A51" s="164"/>
      <c r="B51" s="164"/>
      <c r="C51" s="164"/>
      <c r="D51" s="164"/>
      <c r="E51" s="164"/>
      <c r="F51" s="164"/>
      <c r="G51" s="164"/>
    </row>
    <row r="52" spans="1:7" s="1" customFormat="1" ht="68.400000000000006" customHeight="1">
      <c r="A52" s="178" t="s">
        <v>193</v>
      </c>
      <c r="B52" s="178"/>
      <c r="C52" s="178"/>
      <c r="D52" s="178"/>
      <c r="E52" s="178"/>
      <c r="F52" s="178"/>
      <c r="G52" s="178"/>
    </row>
    <row r="53" spans="1:7" s="1" customFormat="1" ht="17.25" customHeight="1">
      <c r="A53" s="125"/>
      <c r="B53" s="125"/>
      <c r="C53" s="125"/>
      <c r="D53" s="125"/>
      <c r="E53" s="125"/>
      <c r="F53" s="125"/>
      <c r="G53" s="125"/>
    </row>
    <row r="54" spans="1:7" s="1" customFormat="1">
      <c r="A54" s="194" t="s">
        <v>39</v>
      </c>
      <c r="B54" s="194"/>
      <c r="C54" s="194"/>
      <c r="D54" s="194"/>
      <c r="E54" s="194"/>
      <c r="F54" s="194"/>
      <c r="G54" s="194"/>
    </row>
    <row r="55" spans="1:7" s="1" customFormat="1">
      <c r="A55" s="14"/>
      <c r="B55" s="15"/>
      <c r="C55" s="15"/>
      <c r="D55" s="15"/>
      <c r="E55" s="15"/>
      <c r="F55" s="15"/>
      <c r="G55" s="15"/>
    </row>
    <row r="56" spans="1:7" s="1" customFormat="1" ht="13.5" customHeight="1">
      <c r="A56" s="195" t="s">
        <v>40</v>
      </c>
      <c r="B56" s="195"/>
      <c r="C56" s="195"/>
      <c r="D56" s="195"/>
      <c r="E56" s="195"/>
      <c r="F56" s="195"/>
      <c r="G56" s="195"/>
    </row>
    <row r="57" spans="1:7" s="1" customFormat="1">
      <c r="A57" s="196"/>
      <c r="B57" s="196"/>
      <c r="C57" s="196"/>
      <c r="D57" s="196"/>
      <c r="E57" s="196"/>
      <c r="F57" s="196"/>
      <c r="G57" s="196"/>
    </row>
    <row r="58" spans="1:7" s="1" customFormat="1" ht="26.25" customHeight="1">
      <c r="A58" s="129" t="s">
        <v>41</v>
      </c>
      <c r="B58" s="197" t="s">
        <v>42</v>
      </c>
      <c r="C58" s="197"/>
      <c r="D58" s="197"/>
      <c r="E58" s="197"/>
      <c r="F58" s="129" t="s">
        <v>43</v>
      </c>
      <c r="G58" s="129" t="s">
        <v>34</v>
      </c>
    </row>
    <row r="59" spans="1:7" s="1" customFormat="1" ht="13.5" customHeight="1">
      <c r="A59" s="27" t="s">
        <v>5</v>
      </c>
      <c r="B59" s="198" t="s">
        <v>44</v>
      </c>
      <c r="C59" s="198"/>
      <c r="D59" s="198"/>
      <c r="E59" s="198"/>
      <c r="F59" s="28">
        <f>(1/12)</f>
        <v>8.3333333333333329E-2</v>
      </c>
      <c r="G59" s="29">
        <f>$F$49*F59</f>
        <v>239.67785833333335</v>
      </c>
    </row>
    <row r="60" spans="1:7" s="1" customFormat="1" ht="13.5" customHeight="1">
      <c r="A60" s="27" t="s">
        <v>8</v>
      </c>
      <c r="B60" s="199" t="s">
        <v>45</v>
      </c>
      <c r="C60" s="199"/>
      <c r="D60" s="199"/>
      <c r="E60" s="199"/>
      <c r="F60" s="30">
        <f>(1/12)/3</f>
        <v>2.7777777777777776E-2</v>
      </c>
      <c r="G60" s="29">
        <f>$F$49*F60</f>
        <v>79.892619444444449</v>
      </c>
    </row>
    <row r="61" spans="1:7" s="1" customFormat="1" ht="13.5" customHeight="1">
      <c r="A61" s="189" t="s">
        <v>37</v>
      </c>
      <c r="B61" s="189"/>
      <c r="C61" s="189"/>
      <c r="D61" s="189"/>
      <c r="E61" s="189"/>
      <c r="F61" s="31">
        <f>SUM(F59:F60)</f>
        <v>0.1111111111111111</v>
      </c>
      <c r="G61" s="32">
        <f>SUM(G59:G60)</f>
        <v>319.5704777777778</v>
      </c>
    </row>
    <row r="62" spans="1:7" s="1" customFormat="1" ht="14.25" customHeight="1">
      <c r="A62" s="190" t="s">
        <v>46</v>
      </c>
      <c r="B62" s="190"/>
      <c r="C62" s="190"/>
      <c r="D62" s="190"/>
      <c r="E62" s="190"/>
      <c r="F62" s="190"/>
      <c r="G62" s="190"/>
    </row>
    <row r="63" spans="1:7" s="1" customFormat="1">
      <c r="A63" s="190"/>
      <c r="B63" s="190"/>
      <c r="C63" s="190"/>
      <c r="D63" s="190"/>
      <c r="E63" s="190"/>
      <c r="F63" s="190"/>
      <c r="G63" s="190"/>
    </row>
    <row r="64" spans="1:7" s="1" customFormat="1" ht="13.5" customHeight="1">
      <c r="A64" s="190"/>
      <c r="B64" s="190"/>
      <c r="C64" s="190"/>
      <c r="D64" s="190"/>
      <c r="E64" s="190"/>
      <c r="F64" s="190"/>
      <c r="G64" s="190"/>
    </row>
    <row r="65" spans="1:7" s="1" customFormat="1" ht="19.5" customHeight="1">
      <c r="A65" s="178" t="s">
        <v>47</v>
      </c>
      <c r="B65" s="178"/>
      <c r="C65" s="178"/>
      <c r="D65" s="178"/>
      <c r="E65" s="178"/>
      <c r="F65" s="178"/>
      <c r="G65" s="178"/>
    </row>
    <row r="66" spans="1:7" s="1" customFormat="1" ht="13.5" customHeight="1">
      <c r="A66" s="178"/>
      <c r="B66" s="178"/>
      <c r="C66" s="178"/>
      <c r="D66" s="178"/>
      <c r="E66" s="178"/>
      <c r="F66" s="178"/>
      <c r="G66" s="178"/>
    </row>
    <row r="67" spans="1:7" s="1" customFormat="1" ht="13.5" customHeight="1">
      <c r="A67" s="125"/>
      <c r="B67" s="125"/>
      <c r="C67" s="125"/>
      <c r="D67" s="125"/>
      <c r="E67" s="125"/>
      <c r="F67" s="125"/>
      <c r="G67" s="125"/>
    </row>
    <row r="68" spans="1:7" s="1" customFormat="1" ht="14.25" customHeight="1">
      <c r="A68" s="191" t="s">
        <v>48</v>
      </c>
      <c r="B68" s="191"/>
      <c r="C68" s="191"/>
      <c r="D68" s="191"/>
      <c r="E68" s="191"/>
      <c r="F68" s="191"/>
      <c r="G68" s="191"/>
    </row>
    <row r="69" spans="1:7" s="1" customFormat="1">
      <c r="A69" s="191"/>
      <c r="B69" s="191"/>
      <c r="C69" s="191"/>
      <c r="D69" s="191"/>
      <c r="E69" s="191"/>
      <c r="F69" s="191"/>
      <c r="G69" s="191"/>
    </row>
    <row r="70" spans="1:7" s="1" customFormat="1" ht="13.5" customHeight="1">
      <c r="A70" s="191"/>
      <c r="B70" s="191"/>
      <c r="C70" s="191"/>
      <c r="D70" s="191"/>
      <c r="E70" s="191"/>
      <c r="F70" s="191"/>
      <c r="G70" s="191"/>
    </row>
    <row r="71" spans="1:7" s="1" customFormat="1" ht="14.25" customHeight="1">
      <c r="A71" s="192" t="s">
        <v>49</v>
      </c>
      <c r="B71" s="192"/>
      <c r="C71" s="192"/>
      <c r="D71" s="192"/>
      <c r="E71" s="192"/>
      <c r="F71" s="192"/>
      <c r="G71" s="33">
        <f>F49+G61</f>
        <v>3195.704777777778</v>
      </c>
    </row>
    <row r="72" spans="1:7" s="1" customFormat="1">
      <c r="A72" s="17"/>
      <c r="B72" s="15"/>
      <c r="C72" s="15"/>
      <c r="D72" s="15"/>
      <c r="E72" s="15"/>
      <c r="F72" s="15"/>
      <c r="G72" s="15"/>
    </row>
    <row r="73" spans="1:7" s="1" customFormat="1" ht="13.5" customHeight="1">
      <c r="A73" s="130" t="s">
        <v>50</v>
      </c>
      <c r="B73" s="193" t="s">
        <v>51</v>
      </c>
      <c r="C73" s="193"/>
      <c r="D73" s="193"/>
      <c r="E73" s="193"/>
      <c r="F73" s="127" t="s">
        <v>52</v>
      </c>
      <c r="G73" s="127" t="s">
        <v>34</v>
      </c>
    </row>
    <row r="74" spans="1:7" s="1" customFormat="1" ht="13.5" customHeight="1">
      <c r="A74" s="36" t="s">
        <v>5</v>
      </c>
      <c r="B74" s="203" t="s">
        <v>53</v>
      </c>
      <c r="C74" s="203"/>
      <c r="D74" s="203"/>
      <c r="E74" s="203"/>
      <c r="F74" s="37">
        <v>0.2</v>
      </c>
      <c r="G74" s="38">
        <f>$G$71*F74</f>
        <v>639.14095555555559</v>
      </c>
    </row>
    <row r="75" spans="1:7" s="1" customFormat="1" ht="13.5" customHeight="1">
      <c r="A75" s="36" t="s">
        <v>8</v>
      </c>
      <c r="B75" s="203" t="s">
        <v>54</v>
      </c>
      <c r="C75" s="203"/>
      <c r="D75" s="203"/>
      <c r="E75" s="203"/>
      <c r="F75" s="37">
        <v>2.5000000000000001E-2</v>
      </c>
      <c r="G75" s="38">
        <f t="shared" ref="G75:G81" si="0">$G$71*F75</f>
        <v>79.892619444444449</v>
      </c>
    </row>
    <row r="76" spans="1:7" s="1" customFormat="1" ht="13.5" customHeight="1">
      <c r="A76" s="36" t="s">
        <v>10</v>
      </c>
      <c r="B76" s="203" t="s">
        <v>55</v>
      </c>
      <c r="C76" s="203"/>
      <c r="D76" s="203"/>
      <c r="E76" s="203"/>
      <c r="F76" s="37">
        <v>0.03</v>
      </c>
      <c r="G76" s="38">
        <f t="shared" si="0"/>
        <v>95.871143333333336</v>
      </c>
    </row>
    <row r="77" spans="1:7" s="1" customFormat="1" ht="13.5" customHeight="1">
      <c r="A77" s="36" t="s">
        <v>12</v>
      </c>
      <c r="B77" s="203" t="s">
        <v>56</v>
      </c>
      <c r="C77" s="203"/>
      <c r="D77" s="203"/>
      <c r="E77" s="203"/>
      <c r="F77" s="37">
        <v>1.4999999999999999E-2</v>
      </c>
      <c r="G77" s="38">
        <f t="shared" si="0"/>
        <v>47.935571666666668</v>
      </c>
    </row>
    <row r="78" spans="1:7" s="1" customFormat="1" ht="13.5" customHeight="1">
      <c r="A78" s="36" t="s">
        <v>57</v>
      </c>
      <c r="B78" s="203" t="s">
        <v>58</v>
      </c>
      <c r="C78" s="203"/>
      <c r="D78" s="203"/>
      <c r="E78" s="203"/>
      <c r="F78" s="37">
        <v>0.01</v>
      </c>
      <c r="G78" s="38">
        <f t="shared" si="0"/>
        <v>31.957047777777781</v>
      </c>
    </row>
    <row r="79" spans="1:7" s="1" customFormat="1" ht="13.5" customHeight="1">
      <c r="A79" s="36" t="s">
        <v>59</v>
      </c>
      <c r="B79" s="203" t="s">
        <v>60</v>
      </c>
      <c r="C79" s="203"/>
      <c r="D79" s="203"/>
      <c r="E79" s="203"/>
      <c r="F79" s="37">
        <v>6.0000000000000001E-3</v>
      </c>
      <c r="G79" s="38">
        <f t="shared" si="0"/>
        <v>19.174228666666668</v>
      </c>
    </row>
    <row r="80" spans="1:7" s="1" customFormat="1" ht="13.5" customHeight="1">
      <c r="A80" s="36" t="s">
        <v>61</v>
      </c>
      <c r="B80" s="157" t="s">
        <v>62</v>
      </c>
      <c r="C80" s="157"/>
      <c r="D80" s="157"/>
      <c r="E80" s="157"/>
      <c r="F80" s="37">
        <v>2E-3</v>
      </c>
      <c r="G80" s="38">
        <f t="shared" si="0"/>
        <v>6.3914095555555557</v>
      </c>
    </row>
    <row r="81" spans="1:249" s="1" customFormat="1" ht="13.5" customHeight="1">
      <c r="A81" s="36" t="s">
        <v>63</v>
      </c>
      <c r="B81" s="157" t="s">
        <v>64</v>
      </c>
      <c r="C81" s="157"/>
      <c r="D81" s="157"/>
      <c r="E81" s="157"/>
      <c r="F81" s="37">
        <v>0.08</v>
      </c>
      <c r="G81" s="38">
        <f t="shared" si="0"/>
        <v>255.65638222222225</v>
      </c>
    </row>
    <row r="82" spans="1:249" s="1" customFormat="1" ht="14.25" customHeight="1">
      <c r="A82" s="200" t="s">
        <v>37</v>
      </c>
      <c r="B82" s="200"/>
      <c r="C82" s="200"/>
      <c r="D82" s="200"/>
      <c r="E82" s="200"/>
      <c r="F82" s="132">
        <f>SUM(F74:F81)</f>
        <v>0.36800000000000005</v>
      </c>
      <c r="G82" s="133">
        <f>SUM(G74:G81)</f>
        <v>1176.0193582222223</v>
      </c>
    </row>
    <row r="83" spans="1:249" s="1" customFormat="1" ht="13.5" customHeight="1">
      <c r="A83" s="7"/>
      <c r="B83" s="15"/>
      <c r="C83" s="15"/>
      <c r="D83" s="15"/>
      <c r="E83" s="15"/>
      <c r="F83" s="15"/>
      <c r="G83" s="15"/>
    </row>
    <row r="84" spans="1:249" s="1" customFormat="1" ht="14.25" customHeight="1">
      <c r="A84" s="201" t="s">
        <v>65</v>
      </c>
      <c r="B84" s="201"/>
      <c r="C84" s="201"/>
      <c r="D84" s="201"/>
      <c r="E84" s="201"/>
      <c r="F84" s="201"/>
      <c r="G84" s="201"/>
    </row>
    <row r="85" spans="1:249" s="1" customFormat="1" ht="13.5" customHeight="1">
      <c r="A85" s="201"/>
      <c r="B85" s="201"/>
      <c r="C85" s="201"/>
      <c r="D85" s="201"/>
      <c r="E85" s="201"/>
      <c r="F85" s="201"/>
      <c r="G85" s="201"/>
    </row>
    <row r="86" spans="1:249" s="1" customFormat="1" ht="14.25" customHeight="1">
      <c r="A86" s="201" t="s">
        <v>66</v>
      </c>
      <c r="B86" s="201"/>
      <c r="C86" s="201"/>
      <c r="D86" s="201"/>
      <c r="E86" s="201"/>
      <c r="F86" s="201"/>
      <c r="G86" s="201"/>
    </row>
    <row r="87" spans="1:249" s="1" customFormat="1" ht="13.5" customHeight="1">
      <c r="A87" s="201"/>
      <c r="B87" s="201"/>
      <c r="C87" s="201"/>
      <c r="D87" s="201"/>
      <c r="E87" s="201"/>
      <c r="F87" s="201"/>
      <c r="G87" s="201"/>
    </row>
    <row r="88" spans="1:249" s="1" customFormat="1" ht="53.25" customHeight="1">
      <c r="A88" s="202" t="s">
        <v>67</v>
      </c>
      <c r="B88" s="202"/>
      <c r="C88" s="202"/>
      <c r="D88" s="202"/>
      <c r="E88" s="202"/>
      <c r="F88" s="202"/>
      <c r="G88" s="20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row>
    <row r="89" spans="1:249" s="1" customFormat="1" ht="18.75" customHeight="1">
      <c r="A89" s="201" t="s">
        <v>68</v>
      </c>
      <c r="B89" s="201"/>
      <c r="C89" s="201"/>
      <c r="D89" s="201"/>
      <c r="E89" s="201"/>
      <c r="F89" s="201"/>
      <c r="G89" s="201"/>
    </row>
    <row r="90" spans="1:249">
      <c r="A90" s="12"/>
      <c r="B90" s="12"/>
      <c r="C90" s="12"/>
      <c r="D90" s="128"/>
      <c r="E90" s="128"/>
      <c r="F90" s="128"/>
      <c r="G90" s="12"/>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row>
    <row r="91" spans="1:249" s="1" customFormat="1">
      <c r="A91" s="206" t="s">
        <v>69</v>
      </c>
      <c r="B91" s="206"/>
      <c r="C91" s="206"/>
      <c r="D91" s="206"/>
      <c r="E91" s="206"/>
      <c r="F91" s="206"/>
      <c r="G91" s="207"/>
    </row>
    <row r="92" spans="1:249" s="1" customFormat="1" ht="13.5" customHeight="1">
      <c r="A92" s="7"/>
      <c r="B92" s="15"/>
      <c r="C92" s="15"/>
      <c r="D92" s="15"/>
      <c r="E92" s="15"/>
      <c r="F92" s="15"/>
      <c r="G92" s="116"/>
    </row>
    <row r="93" spans="1:249" s="1" customFormat="1" ht="14.25" customHeight="1">
      <c r="A93" s="131" t="s">
        <v>70</v>
      </c>
      <c r="B93" s="208" t="s">
        <v>71</v>
      </c>
      <c r="C93" s="208"/>
      <c r="D93" s="208"/>
      <c r="E93" s="208"/>
      <c r="F93" s="209" t="s">
        <v>34</v>
      </c>
      <c r="G93" s="209"/>
    </row>
    <row r="94" spans="1:249" s="1" customFormat="1" ht="14.25" customHeight="1">
      <c r="A94" s="121" t="s">
        <v>5</v>
      </c>
      <c r="B94" s="145" t="s">
        <v>72</v>
      </c>
      <c r="C94" s="145"/>
      <c r="D94" s="145"/>
      <c r="E94" s="145"/>
      <c r="F94" s="210"/>
      <c r="G94" s="210"/>
    </row>
    <row r="95" spans="1:249" s="1" customFormat="1" ht="31.5" customHeight="1">
      <c r="A95" s="121" t="s">
        <v>8</v>
      </c>
      <c r="B95" s="145" t="s">
        <v>194</v>
      </c>
      <c r="C95" s="145"/>
      <c r="D95" s="145"/>
      <c r="E95" s="145"/>
      <c r="F95" s="204">
        <f>15*(45-1.11)</f>
        <v>658.35</v>
      </c>
      <c r="G95" s="204"/>
    </row>
    <row r="96" spans="1:249" s="1" customFormat="1" ht="27.75" customHeight="1">
      <c r="A96" s="139" t="s">
        <v>10</v>
      </c>
      <c r="B96" s="205" t="s">
        <v>195</v>
      </c>
      <c r="C96" s="205"/>
      <c r="D96" s="205"/>
      <c r="E96" s="205"/>
      <c r="F96" s="204">
        <v>72.03</v>
      </c>
      <c r="G96" s="204"/>
    </row>
    <row r="97" spans="1:7" s="1" customFormat="1" ht="27.75" customHeight="1">
      <c r="A97" s="139" t="s">
        <v>12</v>
      </c>
      <c r="B97" s="205" t="s">
        <v>198</v>
      </c>
      <c r="C97" s="205"/>
      <c r="D97" s="205"/>
      <c r="E97" s="205"/>
      <c r="F97" s="204">
        <f>85.6-(15%*85.6)</f>
        <v>72.759999999999991</v>
      </c>
      <c r="G97" s="204"/>
    </row>
    <row r="98" spans="1:7" s="1" customFormat="1" ht="26.1" customHeight="1">
      <c r="A98" s="121" t="s">
        <v>57</v>
      </c>
      <c r="B98" s="205" t="s">
        <v>196</v>
      </c>
      <c r="C98" s="205"/>
      <c r="D98" s="205"/>
      <c r="E98" s="205"/>
      <c r="F98" s="204"/>
      <c r="G98" s="204"/>
    </row>
    <row r="99" spans="1:7" s="1" customFormat="1" ht="13.5" customHeight="1">
      <c r="A99" s="212" t="s">
        <v>37</v>
      </c>
      <c r="B99" s="212"/>
      <c r="C99" s="212"/>
      <c r="D99" s="212"/>
      <c r="E99" s="212"/>
      <c r="F99" s="213">
        <f>SUM(F94:G98)</f>
        <v>803.14</v>
      </c>
      <c r="G99" s="213"/>
    </row>
    <row r="100" spans="1:7" s="1" customFormat="1">
      <c r="A100" s="122"/>
      <c r="B100" s="122"/>
      <c r="C100" s="122"/>
      <c r="D100" s="122"/>
      <c r="E100" s="122"/>
      <c r="F100" s="122"/>
      <c r="G100" s="122"/>
    </row>
    <row r="101" spans="1:7" s="1" customFormat="1" ht="14.25" customHeight="1">
      <c r="A101" s="201" t="s">
        <v>73</v>
      </c>
      <c r="B101" s="201"/>
      <c r="C101" s="201"/>
      <c r="D101" s="201"/>
      <c r="E101" s="201"/>
      <c r="F101" s="201"/>
      <c r="G101" s="201"/>
    </row>
    <row r="102" spans="1:7" s="1" customFormat="1" ht="13.5" customHeight="1">
      <c r="A102" s="214"/>
      <c r="B102" s="214"/>
      <c r="C102" s="214"/>
      <c r="D102" s="214"/>
      <c r="E102" s="214"/>
      <c r="F102" s="214"/>
      <c r="G102" s="214"/>
    </row>
    <row r="103" spans="1:7" s="1" customFormat="1" ht="15.75" customHeight="1">
      <c r="A103" s="201" t="s">
        <v>74</v>
      </c>
      <c r="B103" s="201"/>
      <c r="C103" s="201"/>
      <c r="D103" s="201"/>
      <c r="E103" s="201"/>
      <c r="F103" s="201"/>
      <c r="G103" s="201"/>
    </row>
    <row r="104" spans="1:7" s="1" customFormat="1">
      <c r="A104" s="201"/>
      <c r="B104" s="201"/>
      <c r="C104" s="201"/>
      <c r="D104" s="201"/>
      <c r="E104" s="201"/>
      <c r="F104" s="201"/>
      <c r="G104" s="201"/>
    </row>
    <row r="105" spans="1:7" s="1" customFormat="1" ht="14.25" customHeight="1">
      <c r="A105" s="211"/>
      <c r="B105" s="211"/>
      <c r="C105" s="211"/>
      <c r="D105" s="211"/>
      <c r="E105" s="211"/>
      <c r="F105" s="211"/>
      <c r="G105" s="211"/>
    </row>
    <row r="106" spans="1:7" s="1" customFormat="1" ht="13.5" customHeight="1">
      <c r="A106" s="163" t="s">
        <v>187</v>
      </c>
      <c r="B106" s="163"/>
      <c r="C106" s="163"/>
      <c r="D106" s="163"/>
      <c r="E106" s="163"/>
      <c r="F106" s="163"/>
      <c r="G106" s="163"/>
    </row>
    <row r="107" spans="1:7" s="1" customFormat="1" ht="13.5" customHeight="1">
      <c r="A107" s="123"/>
      <c r="B107" s="123"/>
      <c r="C107" s="123"/>
      <c r="D107" s="123"/>
      <c r="E107" s="123"/>
      <c r="F107" s="123"/>
      <c r="G107" s="123"/>
    </row>
    <row r="108" spans="1:7" s="1" customFormat="1" ht="57.6" customHeight="1">
      <c r="A108" s="201" t="s">
        <v>197</v>
      </c>
      <c r="B108" s="201"/>
      <c r="C108" s="201"/>
      <c r="D108" s="201"/>
      <c r="E108" s="201"/>
      <c r="F108" s="201"/>
      <c r="G108" s="201"/>
    </row>
    <row r="109" spans="1:7" s="1" customFormat="1" ht="13.5" customHeight="1">
      <c r="A109" s="4"/>
      <c r="B109" s="134"/>
      <c r="C109" s="134"/>
      <c r="D109" s="134"/>
      <c r="E109" s="134"/>
      <c r="F109" s="134"/>
      <c r="G109" s="134"/>
    </row>
    <row r="110" spans="1:7" s="1" customFormat="1" ht="13.5" customHeight="1">
      <c r="A110" s="206" t="s">
        <v>75</v>
      </c>
      <c r="B110" s="206"/>
      <c r="C110" s="206"/>
      <c r="D110" s="206"/>
      <c r="E110" s="206"/>
      <c r="F110" s="206"/>
      <c r="G110" s="207"/>
    </row>
    <row r="111" spans="1:7" s="1" customFormat="1" ht="13.5" customHeight="1">
      <c r="A111" s="7"/>
      <c r="B111" s="15"/>
      <c r="C111" s="15"/>
      <c r="D111" s="15"/>
      <c r="E111" s="15"/>
      <c r="F111" s="15"/>
      <c r="G111" s="15"/>
    </row>
    <row r="112" spans="1:7" s="1" customFormat="1" ht="13.5" customHeight="1">
      <c r="A112" s="192" t="s">
        <v>76</v>
      </c>
      <c r="B112" s="192"/>
      <c r="C112" s="192"/>
      <c r="D112" s="192"/>
      <c r="E112" s="192"/>
      <c r="F112" s="192"/>
      <c r="G112" s="138">
        <f>(F49/220)*1.5</f>
        <v>19.610006590909091</v>
      </c>
    </row>
    <row r="113" spans="1:7" s="1" customFormat="1" ht="13.5" customHeight="1">
      <c r="A113" s="117"/>
      <c r="B113" s="128"/>
      <c r="C113" s="128"/>
      <c r="D113" s="128"/>
      <c r="E113" s="128"/>
      <c r="F113" s="128"/>
      <c r="G113" s="46"/>
    </row>
    <row r="114" spans="1:7" s="1" customFormat="1" ht="13.5" customHeight="1">
      <c r="A114" s="135" t="s">
        <v>77</v>
      </c>
      <c r="B114" s="215" t="s">
        <v>78</v>
      </c>
      <c r="C114" s="216"/>
      <c r="D114" s="216"/>
      <c r="E114" s="217"/>
      <c r="F114" s="218" t="s">
        <v>34</v>
      </c>
      <c r="G114" s="217"/>
    </row>
    <row r="115" spans="1:7" s="1" customFormat="1" ht="26.85" customHeight="1">
      <c r="A115" s="105" t="s">
        <v>5</v>
      </c>
      <c r="B115" s="219" t="s">
        <v>79</v>
      </c>
      <c r="C115" s="220"/>
      <c r="D115" s="220"/>
      <c r="E115" s="221"/>
      <c r="F115" s="222">
        <f>G112*15</f>
        <v>294.15009886363634</v>
      </c>
      <c r="G115" s="223"/>
    </row>
    <row r="116" spans="1:7" s="1" customFormat="1" ht="25.35" customHeight="1">
      <c r="A116" s="105" t="s">
        <v>8</v>
      </c>
      <c r="B116" s="224" t="s">
        <v>80</v>
      </c>
      <c r="C116" s="225"/>
      <c r="D116" s="225"/>
      <c r="E116" s="226"/>
      <c r="F116" s="227">
        <f>F82*F115</f>
        <v>108.24723638181818</v>
      </c>
      <c r="G116" s="228"/>
    </row>
    <row r="117" spans="1:7" s="1" customFormat="1" ht="14.1" customHeight="1">
      <c r="A117" s="212" t="s">
        <v>37</v>
      </c>
      <c r="B117" s="212"/>
      <c r="C117" s="212"/>
      <c r="D117" s="212"/>
      <c r="E117" s="212"/>
      <c r="F117" s="213">
        <f>SUM(F115:F116)</f>
        <v>402.39733524545454</v>
      </c>
      <c r="G117" s="213"/>
    </row>
    <row r="118" spans="1:7" s="1" customFormat="1" ht="14.1" customHeight="1">
      <c r="A118" s="214"/>
      <c r="B118" s="214"/>
      <c r="C118" s="214"/>
      <c r="D118" s="214"/>
      <c r="E118" s="214"/>
      <c r="F118" s="214"/>
      <c r="G118" s="214"/>
    </row>
    <row r="119" spans="1:7" s="1" customFormat="1" ht="52.95" customHeight="1">
      <c r="A119" s="201" t="s">
        <v>199</v>
      </c>
      <c r="B119" s="201"/>
      <c r="C119" s="201"/>
      <c r="D119" s="201"/>
      <c r="E119" s="201"/>
      <c r="F119" s="201"/>
      <c r="G119" s="201"/>
    </row>
    <row r="120" spans="1:7" s="1" customFormat="1" ht="52.95" customHeight="1">
      <c r="A120" s="201" t="s">
        <v>81</v>
      </c>
      <c r="B120" s="201"/>
      <c r="C120" s="201"/>
      <c r="D120" s="201"/>
      <c r="E120" s="201"/>
      <c r="F120" s="201"/>
      <c r="G120" s="201"/>
    </row>
    <row r="121" spans="1:7" s="1" customFormat="1" ht="14.85" customHeight="1">
      <c r="A121" s="214"/>
      <c r="B121" s="214"/>
      <c r="C121" s="214"/>
      <c r="D121" s="214"/>
      <c r="E121" s="214"/>
      <c r="F121" s="214"/>
      <c r="G121" s="214"/>
    </row>
    <row r="122" spans="1:7" s="1" customFormat="1" ht="91.05" customHeight="1">
      <c r="A122" s="202" t="s">
        <v>82</v>
      </c>
      <c r="B122" s="202"/>
      <c r="C122" s="202"/>
      <c r="D122" s="202"/>
      <c r="E122" s="202"/>
      <c r="F122" s="202"/>
      <c r="G122" s="202"/>
    </row>
    <row r="123" spans="1:7" s="1" customFormat="1" ht="13.35" customHeight="1">
      <c r="A123" s="214"/>
      <c r="B123" s="214"/>
      <c r="C123" s="214"/>
      <c r="D123" s="214"/>
      <c r="E123" s="214"/>
      <c r="F123" s="214"/>
      <c r="G123" s="214"/>
    </row>
    <row r="124" spans="1:7" s="1" customFormat="1" ht="27.6" customHeight="1">
      <c r="A124" s="230" t="s">
        <v>188</v>
      </c>
      <c r="B124" s="230"/>
      <c r="C124" s="230"/>
      <c r="D124" s="230"/>
      <c r="E124" s="230"/>
      <c r="F124" s="230"/>
      <c r="G124" s="230"/>
    </row>
    <row r="125" spans="1:7" s="1" customFormat="1" ht="14.85" customHeight="1">
      <c r="A125" s="134"/>
      <c r="B125" s="134"/>
      <c r="C125" s="134"/>
      <c r="D125" s="134"/>
      <c r="E125" s="134"/>
      <c r="F125" s="134"/>
      <c r="G125" s="134"/>
    </row>
    <row r="126" spans="1:7" s="1" customFormat="1" ht="14.25" customHeight="1">
      <c r="A126" s="153" t="s">
        <v>83</v>
      </c>
      <c r="B126" s="153"/>
      <c r="C126" s="153"/>
      <c r="D126" s="153"/>
      <c r="E126" s="153"/>
      <c r="F126" s="153"/>
      <c r="G126" s="153"/>
    </row>
    <row r="127" spans="1:7" s="1" customFormat="1" ht="13.5" customHeight="1">
      <c r="A127" s="4"/>
      <c r="B127" s="4"/>
      <c r="C127" s="4"/>
      <c r="D127" s="4"/>
      <c r="E127" s="4"/>
      <c r="F127" s="4"/>
      <c r="G127" s="4"/>
    </row>
    <row r="128" spans="1:7" s="1" customFormat="1" ht="13.5" customHeight="1">
      <c r="A128" s="130">
        <v>2</v>
      </c>
      <c r="B128" s="231" t="s">
        <v>84</v>
      </c>
      <c r="C128" s="231"/>
      <c r="D128" s="231"/>
      <c r="E128" s="231"/>
      <c r="F128" s="200" t="s">
        <v>34</v>
      </c>
      <c r="G128" s="200"/>
    </row>
    <row r="129" spans="1:7" s="1" customFormat="1" ht="13.5" customHeight="1">
      <c r="A129" s="36" t="s">
        <v>41</v>
      </c>
      <c r="B129" s="157" t="str">
        <f>B58</f>
        <v>13º (décimo terceiro) Salário, Férias e Adicional de Férias</v>
      </c>
      <c r="C129" s="157"/>
      <c r="D129" s="157"/>
      <c r="E129" s="157"/>
      <c r="F129" s="229">
        <f>G61</f>
        <v>319.5704777777778</v>
      </c>
      <c r="G129" s="229"/>
    </row>
    <row r="130" spans="1:7" s="1" customFormat="1" ht="13.5" customHeight="1">
      <c r="A130" s="36" t="s">
        <v>50</v>
      </c>
      <c r="B130" s="157" t="str">
        <f>B73</f>
        <v>GPS, FGTS e outras contribuições</v>
      </c>
      <c r="C130" s="157"/>
      <c r="D130" s="157"/>
      <c r="E130" s="157"/>
      <c r="F130" s="229">
        <f>G82</f>
        <v>1176.0193582222223</v>
      </c>
      <c r="G130" s="229"/>
    </row>
    <row r="131" spans="1:7" s="1" customFormat="1" ht="13.5" customHeight="1">
      <c r="A131" s="36" t="s">
        <v>70</v>
      </c>
      <c r="B131" s="157" t="str">
        <f>B93</f>
        <v>Benefícios Mensais e Diários</v>
      </c>
      <c r="C131" s="157"/>
      <c r="D131" s="157"/>
      <c r="E131" s="157"/>
      <c r="F131" s="229">
        <f>F99</f>
        <v>803.14</v>
      </c>
      <c r="G131" s="229"/>
    </row>
    <row r="132" spans="1:7" s="1" customFormat="1" ht="13.5" customHeight="1">
      <c r="A132" s="36" t="s">
        <v>77</v>
      </c>
      <c r="B132" s="157" t="str">
        <f>B114</f>
        <v>Indenização do Intervalo Intrajornada</v>
      </c>
      <c r="C132" s="157"/>
      <c r="D132" s="157"/>
      <c r="E132" s="157"/>
      <c r="F132" s="229">
        <f>F117</f>
        <v>402.39733524545454</v>
      </c>
      <c r="G132" s="229"/>
    </row>
    <row r="133" spans="1:7" s="1" customFormat="1" ht="14.25" customHeight="1">
      <c r="A133" s="231" t="s">
        <v>37</v>
      </c>
      <c r="B133" s="231"/>
      <c r="C133" s="231"/>
      <c r="D133" s="231"/>
      <c r="E133" s="231"/>
      <c r="F133" s="234">
        <f>SUM(F129:F132)</f>
        <v>2701.1271712454545</v>
      </c>
      <c r="G133" s="234"/>
    </row>
    <row r="134" spans="1:7" s="1" customFormat="1" ht="14.25" customHeight="1">
      <c r="A134" s="47"/>
      <c r="B134" s="47"/>
      <c r="C134" s="47"/>
      <c r="D134" s="47"/>
      <c r="E134" s="47"/>
      <c r="F134" s="48"/>
      <c r="G134" s="48"/>
    </row>
    <row r="135" spans="1:7" s="1" customFormat="1">
      <c r="A135" s="194" t="s">
        <v>85</v>
      </c>
      <c r="B135" s="194"/>
      <c r="C135" s="194"/>
      <c r="D135" s="194"/>
      <c r="E135" s="194"/>
      <c r="F135" s="194"/>
      <c r="G135" s="194"/>
    </row>
    <row r="136" spans="1:7" s="1" customFormat="1" ht="13.5" customHeight="1">
      <c r="A136" s="4"/>
      <c r="B136" s="15"/>
      <c r="C136" s="15"/>
      <c r="D136" s="15"/>
      <c r="E136" s="15"/>
      <c r="F136" s="15"/>
      <c r="G136" s="15"/>
    </row>
    <row r="137" spans="1:7" s="1" customFormat="1" ht="13.5" customHeight="1">
      <c r="A137" s="129">
        <v>3</v>
      </c>
      <c r="B137" s="235" t="s">
        <v>86</v>
      </c>
      <c r="C137" s="235"/>
      <c r="D137" s="235"/>
      <c r="E137" s="236"/>
      <c r="F137" s="110" t="s">
        <v>43</v>
      </c>
      <c r="G137" s="111" t="s">
        <v>34</v>
      </c>
    </row>
    <row r="138" spans="1:7" s="1" customFormat="1" ht="14.25" customHeight="1">
      <c r="A138" s="27" t="s">
        <v>5</v>
      </c>
      <c r="B138" s="232" t="s">
        <v>87</v>
      </c>
      <c r="C138" s="232"/>
      <c r="D138" s="232"/>
      <c r="E138" s="232"/>
      <c r="F138" s="112">
        <v>4.1999999999999997E-3</v>
      </c>
      <c r="G138" s="113">
        <f>$F$49*F138</f>
        <v>12.07976406</v>
      </c>
    </row>
    <row r="139" spans="1:7" s="1" customFormat="1" ht="14.25" customHeight="1">
      <c r="A139" s="121" t="s">
        <v>8</v>
      </c>
      <c r="B139" s="232" t="s">
        <v>88</v>
      </c>
      <c r="C139" s="232"/>
      <c r="D139" s="232"/>
      <c r="E139" s="232"/>
      <c r="F139" s="112">
        <f>F81*F138</f>
        <v>3.3599999999999998E-4</v>
      </c>
      <c r="G139" s="113">
        <f>$F$49*F139</f>
        <v>0.96638112480000005</v>
      </c>
    </row>
    <row r="140" spans="1:7" s="1" customFormat="1" ht="14.25" customHeight="1">
      <c r="A140" s="121" t="s">
        <v>10</v>
      </c>
      <c r="B140" s="232" t="s">
        <v>89</v>
      </c>
      <c r="C140" s="232"/>
      <c r="D140" s="232"/>
      <c r="E140" s="232"/>
      <c r="F140" s="112">
        <v>0.04</v>
      </c>
      <c r="G140" s="113">
        <f>$F$49*F140</f>
        <v>115.04537200000001</v>
      </c>
    </row>
    <row r="141" spans="1:7" s="1" customFormat="1" ht="14.25" customHeight="1">
      <c r="A141" s="49" t="s">
        <v>12</v>
      </c>
      <c r="B141" s="232" t="s">
        <v>90</v>
      </c>
      <c r="C141" s="232"/>
      <c r="D141" s="232"/>
      <c r="E141" s="232"/>
      <c r="F141" s="112">
        <v>1.9400000000000001E-2</v>
      </c>
      <c r="G141" s="113">
        <f>$F$49*F141</f>
        <v>55.797005420000005</v>
      </c>
    </row>
    <row r="142" spans="1:7" s="1" customFormat="1" ht="26.25" customHeight="1">
      <c r="A142" s="49" t="s">
        <v>57</v>
      </c>
      <c r="B142" s="232" t="s">
        <v>91</v>
      </c>
      <c r="C142" s="232"/>
      <c r="D142" s="232"/>
      <c r="E142" s="145"/>
      <c r="F142" s="114">
        <f>F82*F141</f>
        <v>7.1392000000000009E-3</v>
      </c>
      <c r="G142" s="113">
        <f>$F$49*F142</f>
        <v>20.533297994560005</v>
      </c>
    </row>
    <row r="143" spans="1:7" s="1" customFormat="1" ht="13.5" customHeight="1">
      <c r="A143" s="50"/>
      <c r="B143" s="233" t="s">
        <v>92</v>
      </c>
      <c r="C143" s="233"/>
      <c r="D143" s="233"/>
      <c r="E143" s="233"/>
      <c r="F143" s="115">
        <f>SUM(F138:F142)</f>
        <v>7.1075199999999991E-2</v>
      </c>
      <c r="G143" s="23">
        <f>SUM(G138:G142)</f>
        <v>204.42182059936002</v>
      </c>
    </row>
    <row r="144" spans="1:7" s="1" customFormat="1" ht="13.5" customHeight="1">
      <c r="A144" s="52"/>
      <c r="B144" s="53"/>
      <c r="C144" s="53"/>
      <c r="D144" s="53"/>
      <c r="E144" s="53"/>
      <c r="F144" s="109"/>
      <c r="G144" s="55"/>
    </row>
    <row r="145" spans="1:7" s="1" customFormat="1" ht="13.5" customHeight="1">
      <c r="A145" s="201" t="s">
        <v>93</v>
      </c>
      <c r="B145" s="201"/>
      <c r="C145" s="201"/>
      <c r="D145" s="201"/>
      <c r="E145" s="201"/>
      <c r="F145" s="201"/>
      <c r="G145" s="201"/>
    </row>
    <row r="146" spans="1:7" s="1" customFormat="1" ht="15.75" customHeight="1">
      <c r="A146" s="201"/>
      <c r="B146" s="201"/>
      <c r="C146" s="201"/>
      <c r="D146" s="201"/>
      <c r="E146" s="201"/>
      <c r="F146" s="201"/>
      <c r="G146" s="201"/>
    </row>
    <row r="147" spans="1:7" s="1" customFormat="1">
      <c r="A147" s="201"/>
      <c r="B147" s="201"/>
      <c r="C147" s="201"/>
      <c r="D147" s="201"/>
      <c r="E147" s="201"/>
      <c r="F147" s="201"/>
      <c r="G147" s="201"/>
    </row>
    <row r="148" spans="1:7" s="1" customFormat="1" ht="40.950000000000003" customHeight="1">
      <c r="A148" s="201"/>
      <c r="B148" s="201"/>
      <c r="C148" s="201"/>
      <c r="D148" s="201"/>
      <c r="E148" s="201"/>
      <c r="F148" s="201"/>
      <c r="G148" s="201"/>
    </row>
    <row r="149" spans="1:7" s="1" customFormat="1" ht="57.75" customHeight="1">
      <c r="A149" s="240" t="s">
        <v>94</v>
      </c>
      <c r="B149" s="240"/>
      <c r="C149" s="240"/>
      <c r="D149" s="240"/>
      <c r="E149" s="240"/>
      <c r="F149" s="240"/>
      <c r="G149" s="240"/>
    </row>
    <row r="150" spans="1:7" s="1" customFormat="1" ht="192.6" customHeight="1">
      <c r="A150" s="241" t="s">
        <v>95</v>
      </c>
      <c r="B150" s="241"/>
      <c r="C150" s="241"/>
      <c r="D150" s="241"/>
      <c r="E150" s="241"/>
      <c r="F150" s="241"/>
      <c r="G150" s="241"/>
    </row>
    <row r="151" spans="1:7" s="1" customFormat="1" ht="14.25" customHeight="1">
      <c r="A151" s="52"/>
      <c r="B151" s="53"/>
      <c r="C151" s="53"/>
      <c r="D151" s="53"/>
      <c r="E151" s="53"/>
      <c r="F151" s="54"/>
      <c r="G151" s="56"/>
    </row>
    <row r="152" spans="1:7" s="1" customFormat="1" ht="13.5" customHeight="1">
      <c r="A152" s="194" t="s">
        <v>96</v>
      </c>
      <c r="B152" s="194"/>
      <c r="C152" s="194"/>
      <c r="D152" s="194"/>
      <c r="E152" s="194"/>
      <c r="F152" s="194"/>
      <c r="G152" s="194"/>
    </row>
    <row r="153" spans="1:7" s="1" customFormat="1" ht="14.25" customHeight="1">
      <c r="A153" s="4"/>
      <c r="B153" s="4"/>
      <c r="C153" s="4"/>
      <c r="D153" s="4"/>
      <c r="E153" s="4"/>
      <c r="F153" s="4"/>
      <c r="G153" s="4"/>
    </row>
    <row r="154" spans="1:7" s="1" customFormat="1" ht="26.25" customHeight="1">
      <c r="A154" s="178" t="s">
        <v>97</v>
      </c>
      <c r="B154" s="178"/>
      <c r="C154" s="178"/>
      <c r="D154" s="178"/>
      <c r="E154" s="178"/>
      <c r="F154" s="178"/>
      <c r="G154" s="178"/>
    </row>
    <row r="155" spans="1:7" s="1" customFormat="1">
      <c r="A155" s="4"/>
      <c r="B155" s="4"/>
      <c r="C155" s="4"/>
      <c r="D155" s="4"/>
      <c r="E155" s="4"/>
      <c r="F155" s="4"/>
      <c r="G155" s="4"/>
    </row>
    <row r="156" spans="1:7" s="1" customFormat="1" ht="25.5" customHeight="1">
      <c r="A156" s="192" t="s">
        <v>98</v>
      </c>
      <c r="B156" s="192"/>
      <c r="C156" s="192"/>
      <c r="D156" s="192"/>
      <c r="E156" s="192"/>
      <c r="F156" s="192"/>
      <c r="G156" s="138">
        <f>F49+F133+G143</f>
        <v>5781.6832918448144</v>
      </c>
    </row>
    <row r="157" spans="1:7" s="1" customFormat="1" ht="13.5" customHeight="1">
      <c r="A157" s="4"/>
      <c r="B157" s="4"/>
      <c r="C157" s="4"/>
      <c r="D157" s="4"/>
      <c r="E157" s="4"/>
      <c r="F157" s="4"/>
      <c r="G157" s="3"/>
    </row>
    <row r="158" spans="1:7" s="1" customFormat="1" ht="13.5" customHeight="1">
      <c r="A158" s="237" t="s">
        <v>99</v>
      </c>
      <c r="B158" s="237"/>
      <c r="C158" s="237"/>
      <c r="D158" s="237"/>
      <c r="E158" s="237"/>
      <c r="F158" s="237"/>
      <c r="G158" s="237"/>
    </row>
    <row r="159" spans="1:7" s="1" customFormat="1" ht="13.5" customHeight="1">
      <c r="A159" s="4"/>
      <c r="B159" s="4"/>
      <c r="C159" s="4"/>
      <c r="D159" s="4"/>
      <c r="E159" s="4"/>
      <c r="F159" s="4"/>
      <c r="G159" s="4"/>
    </row>
    <row r="160" spans="1:7" s="1" customFormat="1" ht="26.25" customHeight="1">
      <c r="A160" s="129" t="s">
        <v>100</v>
      </c>
      <c r="B160" s="197" t="s">
        <v>101</v>
      </c>
      <c r="C160" s="197"/>
      <c r="D160" s="197"/>
      <c r="E160" s="197"/>
      <c r="F160" s="57" t="s">
        <v>102</v>
      </c>
      <c r="G160" s="129" t="s">
        <v>34</v>
      </c>
    </row>
    <row r="161" spans="1:7" s="1" customFormat="1" ht="13.5" customHeight="1">
      <c r="A161" s="121" t="s">
        <v>5</v>
      </c>
      <c r="B161" s="238" t="s">
        <v>103</v>
      </c>
      <c r="C161" s="238"/>
      <c r="D161" s="238"/>
      <c r="E161" s="238"/>
      <c r="F161" s="58">
        <v>8.3299999999999999E-2</v>
      </c>
      <c r="G161" s="59">
        <f>$G$156*F161</f>
        <v>481.61421821067302</v>
      </c>
    </row>
    <row r="162" spans="1:7" s="1" customFormat="1" ht="13.5" customHeight="1">
      <c r="A162" s="43" t="s">
        <v>8</v>
      </c>
      <c r="B162" s="239" t="s">
        <v>101</v>
      </c>
      <c r="C162" s="239"/>
      <c r="D162" s="239"/>
      <c r="E162" s="239"/>
      <c r="F162" s="58">
        <v>2.2200000000000001E-2</v>
      </c>
      <c r="G162" s="59">
        <f t="shared" ref="G162:G166" si="1">$G$156*F162</f>
        <v>128.3533690789549</v>
      </c>
    </row>
    <row r="163" spans="1:7" s="1" customFormat="1" ht="13.5" customHeight="1">
      <c r="A163" s="43" t="s">
        <v>10</v>
      </c>
      <c r="B163" s="198" t="s">
        <v>104</v>
      </c>
      <c r="C163" s="198"/>
      <c r="D163" s="198"/>
      <c r="E163" s="198"/>
      <c r="F163" s="58">
        <v>4.0000000000000002E-4</v>
      </c>
      <c r="G163" s="59">
        <f t="shared" si="1"/>
        <v>2.3126733167379259</v>
      </c>
    </row>
    <row r="164" spans="1:7" s="1" customFormat="1" ht="14.25" customHeight="1">
      <c r="A164" s="43" t="s">
        <v>12</v>
      </c>
      <c r="B164" s="198" t="s">
        <v>105</v>
      </c>
      <c r="C164" s="198"/>
      <c r="D164" s="198"/>
      <c r="E164" s="198"/>
      <c r="F164" s="60">
        <v>2.0000000000000001E-4</v>
      </c>
      <c r="G164" s="59">
        <f t="shared" si="1"/>
        <v>1.1563366583689629</v>
      </c>
    </row>
    <row r="165" spans="1:7" s="1" customFormat="1" ht="13.5" customHeight="1">
      <c r="A165" s="43" t="s">
        <v>57</v>
      </c>
      <c r="B165" s="198" t="s">
        <v>106</v>
      </c>
      <c r="C165" s="198"/>
      <c r="D165" s="198"/>
      <c r="E165" s="198"/>
      <c r="F165" s="60">
        <v>1.4E-3</v>
      </c>
      <c r="G165" s="59">
        <f t="shared" si="1"/>
        <v>8.094356608582741</v>
      </c>
    </row>
    <row r="166" spans="1:7" s="1" customFormat="1" ht="13.8" customHeight="1">
      <c r="A166" s="61" t="s">
        <v>59</v>
      </c>
      <c r="B166" s="198" t="s">
        <v>180</v>
      </c>
      <c r="C166" s="198"/>
      <c r="D166" s="198"/>
      <c r="E166" s="198"/>
      <c r="F166" s="60">
        <v>1.66E-2</v>
      </c>
      <c r="G166" s="59">
        <f t="shared" si="1"/>
        <v>95.975942644623927</v>
      </c>
    </row>
    <row r="167" spans="1:7" s="1" customFormat="1" ht="14.25" customHeight="1">
      <c r="A167" s="50"/>
      <c r="B167" s="208" t="s">
        <v>92</v>
      </c>
      <c r="C167" s="208"/>
      <c r="D167" s="208"/>
      <c r="E167" s="208"/>
      <c r="F167" s="62">
        <f>SUM(F161:F166)</f>
        <v>0.1241</v>
      </c>
      <c r="G167" s="51">
        <f>SUM(G161:G166)</f>
        <v>717.50689651794153</v>
      </c>
    </row>
    <row r="168" spans="1:7" s="1" customFormat="1" ht="14.25" customHeight="1">
      <c r="A168" s="4"/>
      <c r="B168" s="4"/>
      <c r="C168" s="4"/>
      <c r="D168" s="4"/>
      <c r="E168" s="4"/>
      <c r="F168" s="4"/>
      <c r="G168" s="4"/>
    </row>
    <row r="169" spans="1:7" s="1" customFormat="1" ht="14.25" customHeight="1">
      <c r="A169" s="178" t="s">
        <v>107</v>
      </c>
      <c r="B169" s="178"/>
      <c r="C169" s="178"/>
      <c r="D169" s="178"/>
      <c r="E169" s="178"/>
      <c r="F169" s="178"/>
      <c r="G169" s="178"/>
    </row>
    <row r="170" spans="1:7" s="1" customFormat="1" ht="15.75" customHeight="1">
      <c r="A170" s="178"/>
      <c r="B170" s="178"/>
      <c r="C170" s="178"/>
      <c r="D170" s="178"/>
      <c r="E170" s="178"/>
      <c r="F170" s="178"/>
      <c r="G170" s="178"/>
    </row>
    <row r="171" spans="1:7" s="1" customFormat="1">
      <c r="A171" s="4"/>
      <c r="B171" s="4"/>
      <c r="C171" s="4"/>
      <c r="D171" s="4"/>
      <c r="E171" s="4"/>
      <c r="F171" s="4"/>
      <c r="G171" s="4"/>
    </row>
    <row r="172" spans="1:7" s="1" customFormat="1" ht="108.6" customHeight="1">
      <c r="A172" s="195" t="s">
        <v>108</v>
      </c>
      <c r="B172" s="195"/>
      <c r="C172" s="195"/>
      <c r="D172" s="195"/>
      <c r="E172" s="195"/>
      <c r="F172" s="195"/>
      <c r="G172" s="195"/>
    </row>
    <row r="173" spans="1:7" s="1" customFormat="1" ht="14.85" customHeight="1">
      <c r="A173" s="12"/>
    </row>
    <row r="174" spans="1:7" s="1" customFormat="1" ht="115.8" customHeight="1">
      <c r="A174" s="195" t="s">
        <v>109</v>
      </c>
      <c r="B174" s="195"/>
      <c r="C174" s="195"/>
      <c r="D174" s="195"/>
      <c r="E174" s="195"/>
      <c r="F174" s="195"/>
      <c r="G174" s="195"/>
    </row>
    <row r="175" spans="1:7" s="1" customFormat="1" ht="14.1" customHeight="1">
      <c r="A175" s="12"/>
    </row>
    <row r="176" spans="1:7" s="1" customFormat="1" ht="171" customHeight="1">
      <c r="A176" s="195" t="s">
        <v>110</v>
      </c>
      <c r="B176" s="195"/>
      <c r="C176" s="195"/>
      <c r="D176" s="195"/>
      <c r="E176" s="195"/>
      <c r="F176" s="195"/>
      <c r="G176" s="195"/>
    </row>
    <row r="177" spans="1:7" s="1" customFormat="1" ht="16.350000000000001" customHeight="1">
      <c r="A177" s="12"/>
    </row>
    <row r="178" spans="1:7" s="1" customFormat="1" ht="241.8" customHeight="1">
      <c r="A178" s="195" t="s">
        <v>111</v>
      </c>
      <c r="B178" s="195"/>
      <c r="C178" s="195"/>
      <c r="D178" s="195"/>
      <c r="E178" s="195"/>
      <c r="F178" s="195"/>
      <c r="G178" s="195"/>
    </row>
    <row r="179" spans="1:7" s="1" customFormat="1" ht="13.35" customHeight="1">
      <c r="A179" s="18"/>
    </row>
    <row r="180" spans="1:7" s="1" customFormat="1" ht="205.8" customHeight="1">
      <c r="A180" s="195" t="s">
        <v>112</v>
      </c>
      <c r="B180" s="195"/>
      <c r="C180" s="195"/>
      <c r="D180" s="195"/>
      <c r="E180" s="195"/>
      <c r="F180" s="195"/>
      <c r="G180" s="195"/>
    </row>
    <row r="181" spans="1:7" s="1" customFormat="1" ht="13.35" customHeight="1">
      <c r="A181" s="12"/>
    </row>
    <row r="182" spans="1:7" s="1" customFormat="1" ht="72.599999999999994" customHeight="1">
      <c r="A182" s="195" t="s">
        <v>113</v>
      </c>
      <c r="B182" s="195"/>
      <c r="C182" s="195"/>
      <c r="D182" s="195"/>
      <c r="E182" s="195"/>
      <c r="F182" s="195"/>
      <c r="G182" s="195"/>
    </row>
    <row r="183" spans="1:7" s="1" customFormat="1" ht="13.35" customHeight="1">
      <c r="A183" s="12"/>
    </row>
    <row r="184" spans="1:7" s="1" customFormat="1" ht="13.5" customHeight="1">
      <c r="A184" s="237" t="s">
        <v>114</v>
      </c>
      <c r="B184" s="237"/>
      <c r="C184" s="237"/>
      <c r="D184" s="237"/>
      <c r="E184" s="237"/>
      <c r="F184" s="237"/>
      <c r="G184" s="237"/>
    </row>
    <row r="185" spans="1:7" s="1" customFormat="1" ht="13.5" customHeight="1">
      <c r="A185" s="4"/>
      <c r="B185" s="4"/>
      <c r="C185" s="4"/>
      <c r="D185" s="4"/>
      <c r="E185" s="4"/>
      <c r="F185" s="4"/>
      <c r="G185" s="4"/>
    </row>
    <row r="186" spans="1:7" s="1" customFormat="1" ht="25.5" customHeight="1">
      <c r="A186" s="129" t="s">
        <v>115</v>
      </c>
      <c r="B186" s="197" t="s">
        <v>116</v>
      </c>
      <c r="C186" s="197"/>
      <c r="D186" s="197"/>
      <c r="E186" s="197"/>
      <c r="F186" s="57" t="s">
        <v>117</v>
      </c>
      <c r="G186" s="129" t="s">
        <v>34</v>
      </c>
    </row>
    <row r="187" spans="1:7" s="1" customFormat="1" ht="31.5" customHeight="1">
      <c r="A187" s="27" t="s">
        <v>5</v>
      </c>
      <c r="B187" s="238" t="s">
        <v>118</v>
      </c>
      <c r="C187" s="238"/>
      <c r="D187" s="238"/>
      <c r="E187" s="238"/>
      <c r="F187" s="63"/>
      <c r="G187" s="64"/>
    </row>
    <row r="188" spans="1:7" s="1" customFormat="1" ht="14.25" customHeight="1">
      <c r="A188" s="189" t="s">
        <v>119</v>
      </c>
      <c r="B188" s="189"/>
      <c r="C188" s="189"/>
      <c r="D188" s="189"/>
      <c r="E188" s="189"/>
      <c r="F188" s="62"/>
      <c r="G188" s="51">
        <f>G187</f>
        <v>0</v>
      </c>
    </row>
    <row r="189" spans="1:7" s="1" customFormat="1" ht="35.25" customHeight="1">
      <c r="A189" s="178" t="s">
        <v>120</v>
      </c>
      <c r="B189" s="178"/>
      <c r="C189" s="178"/>
      <c r="D189" s="178"/>
      <c r="E189" s="178"/>
      <c r="F189" s="178"/>
      <c r="G189" s="178"/>
    </row>
    <row r="190" spans="1:7" s="1" customFormat="1" ht="111.6" customHeight="1">
      <c r="A190" s="178" t="s">
        <v>121</v>
      </c>
      <c r="B190" s="178"/>
      <c r="C190" s="178"/>
      <c r="D190" s="178"/>
      <c r="E190" s="178"/>
      <c r="F190" s="178"/>
      <c r="G190" s="178"/>
    </row>
    <row r="191" spans="1:7" s="1" customFormat="1" ht="13.5" customHeight="1">
      <c r="A191" s="65"/>
      <c r="B191" s="6"/>
      <c r="C191" s="6"/>
      <c r="D191" s="6"/>
      <c r="E191" s="6"/>
      <c r="F191" s="66"/>
      <c r="G191" s="67"/>
    </row>
    <row r="192" spans="1:7" s="1" customFormat="1" ht="13.5" customHeight="1">
      <c r="A192" s="153" t="s">
        <v>122</v>
      </c>
      <c r="B192" s="153"/>
      <c r="C192" s="153"/>
      <c r="D192" s="153"/>
      <c r="E192" s="153"/>
      <c r="F192" s="153"/>
      <c r="G192" s="153"/>
    </row>
    <row r="193" spans="1:7" s="1" customFormat="1" ht="13.5" customHeight="1">
      <c r="A193" s="243"/>
      <c r="B193" s="243"/>
      <c r="C193" s="243"/>
      <c r="D193" s="243"/>
      <c r="E193" s="243"/>
      <c r="F193" s="243"/>
      <c r="G193" s="243"/>
    </row>
    <row r="194" spans="1:7" s="1" customFormat="1" ht="14.25" customHeight="1">
      <c r="A194" s="129">
        <v>4</v>
      </c>
      <c r="B194" s="242" t="s">
        <v>123</v>
      </c>
      <c r="C194" s="242"/>
      <c r="D194" s="242"/>
      <c r="E194" s="242"/>
      <c r="F194" s="126"/>
      <c r="G194" s="129" t="s">
        <v>34</v>
      </c>
    </row>
    <row r="195" spans="1:7" s="1" customFormat="1" ht="15.75" customHeight="1">
      <c r="A195" s="21" t="s">
        <v>100</v>
      </c>
      <c r="B195" s="198" t="s">
        <v>101</v>
      </c>
      <c r="C195" s="198"/>
      <c r="D195" s="198"/>
      <c r="E195" s="198"/>
      <c r="F195" s="28">
        <f>F167</f>
        <v>0.1241</v>
      </c>
      <c r="G195" s="68">
        <f>G167</f>
        <v>717.50689651794153</v>
      </c>
    </row>
    <row r="196" spans="1:7" s="1" customFormat="1" ht="14.25" customHeight="1">
      <c r="A196" s="43" t="s">
        <v>115</v>
      </c>
      <c r="B196" s="198" t="s">
        <v>116</v>
      </c>
      <c r="C196" s="198"/>
      <c r="D196" s="198"/>
      <c r="E196" s="198"/>
      <c r="F196" s="69">
        <f>F187</f>
        <v>0</v>
      </c>
      <c r="G196" s="70">
        <f>G188</f>
        <v>0</v>
      </c>
    </row>
    <row r="197" spans="1:7" s="1" customFormat="1" ht="13.5" customHeight="1">
      <c r="A197" s="50"/>
      <c r="B197" s="208" t="s">
        <v>92</v>
      </c>
      <c r="C197" s="208"/>
      <c r="D197" s="208"/>
      <c r="E197" s="208"/>
      <c r="F197" s="71"/>
      <c r="G197" s="51">
        <f>SUM(G195:G196)</f>
        <v>717.50689651794153</v>
      </c>
    </row>
    <row r="198" spans="1:7" s="1" customFormat="1" ht="13.5" customHeight="1">
      <c r="A198" s="4"/>
      <c r="B198" s="4"/>
      <c r="C198" s="4"/>
      <c r="D198" s="4"/>
      <c r="E198" s="4"/>
      <c r="F198" s="4"/>
      <c r="G198" s="4"/>
    </row>
    <row r="199" spans="1:7" s="1" customFormat="1" ht="13.5" customHeight="1">
      <c r="A199" s="194" t="s">
        <v>124</v>
      </c>
      <c r="B199" s="194"/>
      <c r="C199" s="194"/>
      <c r="D199" s="194"/>
      <c r="E199" s="194"/>
      <c r="F199" s="194"/>
      <c r="G199" s="194"/>
    </row>
    <row r="200" spans="1:7" s="1" customFormat="1" ht="13.5" customHeight="1">
      <c r="A200" s="4"/>
      <c r="B200" s="4"/>
      <c r="C200" s="4"/>
      <c r="D200" s="4"/>
      <c r="E200" s="4"/>
      <c r="F200" s="4"/>
      <c r="G200" s="4"/>
    </row>
    <row r="201" spans="1:7" s="1" customFormat="1" ht="13.5" customHeight="1">
      <c r="A201" s="126">
        <v>5</v>
      </c>
      <c r="B201" s="189" t="s">
        <v>125</v>
      </c>
      <c r="C201" s="189"/>
      <c r="D201" s="189"/>
      <c r="E201" s="189"/>
      <c r="F201" s="189" t="s">
        <v>34</v>
      </c>
      <c r="G201" s="189"/>
    </row>
    <row r="202" spans="1:7" s="1" customFormat="1" ht="13.5" customHeight="1">
      <c r="A202" s="121" t="s">
        <v>5</v>
      </c>
      <c r="B202" s="238" t="s">
        <v>126</v>
      </c>
      <c r="C202" s="238"/>
      <c r="D202" s="238"/>
      <c r="E202" s="238"/>
      <c r="F202" s="244">
        <v>129.51</v>
      </c>
      <c r="G202" s="244"/>
    </row>
    <row r="203" spans="1:7" s="1" customFormat="1" ht="14.25" customHeight="1">
      <c r="A203" s="121" t="s">
        <v>8</v>
      </c>
      <c r="B203" s="238" t="s">
        <v>127</v>
      </c>
      <c r="C203" s="238"/>
      <c r="D203" s="238"/>
      <c r="E203" s="238"/>
      <c r="F203" s="244">
        <v>22.13</v>
      </c>
      <c r="G203" s="244"/>
    </row>
    <row r="204" spans="1:7" s="1" customFormat="1" ht="13.5" customHeight="1">
      <c r="A204" s="121" t="s">
        <v>10</v>
      </c>
      <c r="B204" s="238" t="s">
        <v>128</v>
      </c>
      <c r="C204" s="238"/>
      <c r="D204" s="238"/>
      <c r="E204" s="238"/>
      <c r="F204" s="244">
        <v>74.819999999999993</v>
      </c>
      <c r="G204" s="244"/>
    </row>
    <row r="205" spans="1:7" s="1" customFormat="1" ht="14.25" customHeight="1">
      <c r="A205" s="121" t="s">
        <v>12</v>
      </c>
      <c r="B205" s="238" t="s">
        <v>181</v>
      </c>
      <c r="C205" s="238"/>
      <c r="D205" s="238"/>
      <c r="E205" s="238"/>
      <c r="F205" s="244">
        <v>127.62</v>
      </c>
      <c r="G205" s="244"/>
    </row>
    <row r="206" spans="1:7" s="1" customFormat="1" ht="15.75" customHeight="1">
      <c r="A206" s="72"/>
      <c r="B206" s="189" t="s">
        <v>37</v>
      </c>
      <c r="C206" s="189"/>
      <c r="D206" s="189"/>
      <c r="E206" s="189"/>
      <c r="F206" s="245">
        <f>SUM(F202:F205)</f>
        <v>354.08</v>
      </c>
      <c r="G206" s="245"/>
    </row>
    <row r="207" spans="1:7" s="1" customFormat="1">
      <c r="A207" s="4"/>
      <c r="B207" s="4"/>
      <c r="C207" s="4"/>
      <c r="D207" s="4"/>
      <c r="E207" s="4"/>
      <c r="F207" s="4"/>
      <c r="G207" s="4"/>
    </row>
    <row r="208" spans="1:7" s="1" customFormat="1" ht="25.5" customHeight="1">
      <c r="A208" s="201" t="s">
        <v>129</v>
      </c>
      <c r="B208" s="201"/>
      <c r="C208" s="201"/>
      <c r="D208" s="201"/>
      <c r="E208" s="201"/>
      <c r="F208" s="201"/>
      <c r="G208" s="201"/>
    </row>
    <row r="209" spans="1:7" s="1" customFormat="1" ht="14.25" customHeight="1">
      <c r="A209" s="18"/>
      <c r="B209" s="4"/>
      <c r="C209" s="4"/>
      <c r="D209" s="4"/>
      <c r="E209" s="4"/>
      <c r="F209" s="4"/>
      <c r="G209" s="4"/>
    </row>
    <row r="210" spans="1:7" s="1" customFormat="1" ht="13.5" customHeight="1">
      <c r="A210" s="246" t="s">
        <v>130</v>
      </c>
      <c r="B210" s="246"/>
      <c r="C210" s="246"/>
      <c r="D210" s="246"/>
      <c r="E210" s="246"/>
      <c r="F210" s="246"/>
      <c r="G210" s="246"/>
    </row>
    <row r="211" spans="1:7" s="1" customFormat="1" ht="13.5" customHeight="1">
      <c r="A211" s="73"/>
      <c r="B211" s="73"/>
      <c r="C211" s="73"/>
      <c r="D211" s="73"/>
      <c r="E211" s="73"/>
      <c r="F211" s="73"/>
      <c r="G211" s="73"/>
    </row>
    <row r="212" spans="1:7" s="1" customFormat="1" ht="13.5" customHeight="1">
      <c r="A212" s="192" t="s">
        <v>131</v>
      </c>
      <c r="B212" s="192"/>
      <c r="C212" s="192"/>
      <c r="D212" s="192"/>
      <c r="E212" s="192"/>
      <c r="F212" s="192"/>
      <c r="G212" s="74">
        <f>F49+F133+G143+G197+F206</f>
        <v>6853.270188362756</v>
      </c>
    </row>
    <row r="213" spans="1:7" s="1" customFormat="1" ht="13.5" customHeight="1">
      <c r="A213" s="4"/>
      <c r="B213" s="5"/>
      <c r="C213" s="5"/>
      <c r="D213" s="5"/>
      <c r="E213" s="5"/>
      <c r="F213" s="5"/>
      <c r="G213" s="75">
        <f>G212+G215</f>
        <v>7264.4663996645213</v>
      </c>
    </row>
    <row r="214" spans="1:7" s="1" customFormat="1" ht="13.5" customHeight="1">
      <c r="A214" s="22">
        <v>6</v>
      </c>
      <c r="B214" s="249" t="s">
        <v>132</v>
      </c>
      <c r="C214" s="249"/>
      <c r="D214" s="249"/>
      <c r="E214" s="249"/>
      <c r="F214" s="137" t="s">
        <v>43</v>
      </c>
      <c r="G214" s="77" t="s">
        <v>34</v>
      </c>
    </row>
    <row r="215" spans="1:7" s="1" customFormat="1" ht="13.5" customHeight="1">
      <c r="A215" s="78" t="s">
        <v>5</v>
      </c>
      <c r="B215" s="250" t="s">
        <v>133</v>
      </c>
      <c r="C215" s="250"/>
      <c r="D215" s="250"/>
      <c r="E215" s="250"/>
      <c r="F215" s="79">
        <v>0.06</v>
      </c>
      <c r="G215" s="80">
        <f>G212*F215</f>
        <v>411.19621130176535</v>
      </c>
    </row>
    <row r="216" spans="1:7" s="1" customFormat="1" ht="13.5" customHeight="1">
      <c r="A216" s="81" t="s">
        <v>8</v>
      </c>
      <c r="B216" s="157" t="s">
        <v>134</v>
      </c>
      <c r="C216" s="157"/>
      <c r="D216" s="157"/>
      <c r="E216" s="157"/>
      <c r="F216" s="82">
        <v>8.0298800000000004E-2</v>
      </c>
      <c r="G216" s="83">
        <f>(G212+G215)*F216</f>
        <v>583.32793453338149</v>
      </c>
    </row>
    <row r="217" spans="1:7" s="1" customFormat="1" ht="13.5" customHeight="1">
      <c r="A217" s="81" t="s">
        <v>10</v>
      </c>
      <c r="B217" s="157" t="s">
        <v>135</v>
      </c>
      <c r="C217" s="157"/>
      <c r="D217" s="157"/>
      <c r="E217" s="157"/>
      <c r="F217" s="82"/>
      <c r="G217" s="83"/>
    </row>
    <row r="218" spans="1:7" s="1" customFormat="1" ht="14.25" customHeight="1">
      <c r="A218" s="81"/>
      <c r="B218" s="157" t="s">
        <v>136</v>
      </c>
      <c r="C218" s="157"/>
      <c r="D218" s="157"/>
      <c r="E218" s="157"/>
      <c r="F218" s="82">
        <v>0.03</v>
      </c>
      <c r="G218" s="83">
        <f>((G212+G215+G216)/0.9135)*F218</f>
        <v>257.72723593424968</v>
      </c>
    </row>
    <row r="219" spans="1:7" s="1" customFormat="1" ht="14.25" customHeight="1">
      <c r="A219" s="81"/>
      <c r="B219" s="157" t="s">
        <v>137</v>
      </c>
      <c r="C219" s="157"/>
      <c r="D219" s="157"/>
      <c r="E219" s="157"/>
      <c r="F219" s="82">
        <v>6.4999999999999997E-3</v>
      </c>
      <c r="G219" s="83">
        <f>((G212+G215+G216)/0.9135)*F219</f>
        <v>55.840901119087434</v>
      </c>
    </row>
    <row r="220" spans="1:7" s="1" customFormat="1" ht="15.75" customHeight="1">
      <c r="A220" s="81"/>
      <c r="B220" s="157" t="s">
        <v>138</v>
      </c>
      <c r="C220" s="157"/>
      <c r="D220" s="157"/>
      <c r="E220" s="157"/>
      <c r="F220" s="82">
        <v>0.05</v>
      </c>
      <c r="G220" s="83">
        <f>((G212+G215+G216)/0.9135)*F220</f>
        <v>429.5453932237495</v>
      </c>
    </row>
    <row r="221" spans="1:7" s="1" customFormat="1" ht="17.25" customHeight="1">
      <c r="A221" s="84"/>
      <c r="B221" s="247" t="s">
        <v>37</v>
      </c>
      <c r="C221" s="247"/>
      <c r="D221" s="247"/>
      <c r="E221" s="247"/>
      <c r="F221" s="85">
        <f>SUM(F215:F220)</f>
        <v>0.22679880000000002</v>
      </c>
      <c r="G221" s="23">
        <f>SUM(G215:G220)</f>
        <v>1737.6376761122333</v>
      </c>
    </row>
    <row r="222" spans="1:7" s="1" customFormat="1">
      <c r="A222" s="4"/>
      <c r="B222" s="4"/>
      <c r="C222" s="4"/>
      <c r="D222" s="4"/>
      <c r="E222" s="4"/>
      <c r="F222" s="4"/>
      <c r="G222" s="4"/>
    </row>
    <row r="223" spans="1:7" s="1" customFormat="1" ht="15.6" customHeight="1">
      <c r="A223" s="155" t="s">
        <v>139</v>
      </c>
      <c r="B223" s="155"/>
      <c r="C223" s="155"/>
      <c r="D223" s="155"/>
      <c r="E223" s="155"/>
      <c r="F223" s="155"/>
      <c r="G223" s="155"/>
    </row>
    <row r="224" spans="1:7" s="1" customFormat="1" ht="17.100000000000001" customHeight="1">
      <c r="A224" s="155" t="s">
        <v>140</v>
      </c>
      <c r="B224" s="155"/>
      <c r="C224" s="155"/>
      <c r="D224" s="155"/>
      <c r="E224" s="155"/>
      <c r="F224" s="155"/>
      <c r="G224" s="155"/>
    </row>
    <row r="225" spans="1:8" s="1" customFormat="1" ht="71.400000000000006" customHeight="1">
      <c r="A225" s="248" t="s">
        <v>141</v>
      </c>
      <c r="B225" s="248"/>
      <c r="C225" s="248"/>
      <c r="D225" s="248"/>
      <c r="E225" s="248"/>
      <c r="F225" s="248"/>
      <c r="G225" s="248"/>
    </row>
    <row r="226" spans="1:8" s="1" customFormat="1" ht="56.25" customHeight="1">
      <c r="A226" s="178" t="s">
        <v>142</v>
      </c>
      <c r="B226" s="178"/>
      <c r="C226" s="178"/>
      <c r="D226" s="178"/>
      <c r="E226" s="178"/>
      <c r="F226" s="178"/>
      <c r="G226" s="178"/>
    </row>
    <row r="227" spans="1:8" s="1" customFormat="1" ht="27" customHeight="1">
      <c r="A227" s="252" t="s">
        <v>200</v>
      </c>
      <c r="B227" s="252"/>
      <c r="C227" s="252"/>
      <c r="D227" s="252"/>
      <c r="E227" s="252"/>
      <c r="F227" s="252"/>
      <c r="G227" s="252"/>
    </row>
    <row r="228" spans="1:8" s="1" customFormat="1" ht="11.25" customHeight="1">
      <c r="A228" s="73"/>
      <c r="B228" s="5"/>
      <c r="C228" s="5"/>
      <c r="D228" s="5"/>
      <c r="E228" s="5"/>
      <c r="F228" s="5"/>
      <c r="G228" s="5"/>
    </row>
    <row r="229" spans="1:8" s="1" customFormat="1" ht="13.5" customHeight="1">
      <c r="A229" s="153" t="s">
        <v>143</v>
      </c>
      <c r="B229" s="153"/>
      <c r="C229" s="153"/>
      <c r="D229" s="153"/>
      <c r="E229" s="153"/>
      <c r="F229" s="153"/>
      <c r="G229" s="153"/>
    </row>
    <row r="230" spans="1:8" s="1" customFormat="1" ht="13.5" customHeight="1">
      <c r="A230" s="15"/>
      <c r="B230" s="15"/>
      <c r="C230" s="15"/>
      <c r="D230" s="15"/>
      <c r="E230" s="15"/>
      <c r="F230" s="15"/>
      <c r="G230" s="15"/>
    </row>
    <row r="231" spans="1:8" s="1" customFormat="1" ht="22.35" customHeight="1">
      <c r="A231" s="86"/>
      <c r="B231" s="231" t="s">
        <v>144</v>
      </c>
      <c r="C231" s="231"/>
      <c r="D231" s="231"/>
      <c r="E231" s="231"/>
      <c r="F231" s="231" t="s">
        <v>145</v>
      </c>
      <c r="G231" s="231"/>
    </row>
    <row r="232" spans="1:8" s="1" customFormat="1" ht="13.5" customHeight="1">
      <c r="A232" s="120" t="s">
        <v>5</v>
      </c>
      <c r="B232" s="157" t="s">
        <v>146</v>
      </c>
      <c r="C232" s="157"/>
      <c r="D232" s="157"/>
      <c r="E232" s="157"/>
      <c r="F232" s="251">
        <f>F49</f>
        <v>2876.1343000000002</v>
      </c>
      <c r="G232" s="251"/>
    </row>
    <row r="233" spans="1:8" s="1" customFormat="1" ht="13.5" customHeight="1">
      <c r="A233" s="120" t="s">
        <v>8</v>
      </c>
      <c r="B233" s="157" t="s">
        <v>147</v>
      </c>
      <c r="C233" s="157"/>
      <c r="D233" s="157"/>
      <c r="E233" s="157"/>
      <c r="F233" s="251">
        <f>F133</f>
        <v>2701.1271712454545</v>
      </c>
      <c r="G233" s="251"/>
    </row>
    <row r="234" spans="1:8" s="1" customFormat="1" ht="13.5" customHeight="1">
      <c r="A234" s="120" t="s">
        <v>10</v>
      </c>
      <c r="B234" s="157" t="s">
        <v>148</v>
      </c>
      <c r="C234" s="157"/>
      <c r="D234" s="157"/>
      <c r="E234" s="157"/>
      <c r="F234" s="251">
        <f>G143</f>
        <v>204.42182059936002</v>
      </c>
      <c r="G234" s="251"/>
    </row>
    <row r="235" spans="1:8" s="1" customFormat="1" ht="13.5" customHeight="1">
      <c r="A235" s="120" t="s">
        <v>12</v>
      </c>
      <c r="B235" s="157" t="s">
        <v>149</v>
      </c>
      <c r="C235" s="157"/>
      <c r="D235" s="157"/>
      <c r="E235" s="157"/>
      <c r="F235" s="251">
        <f>G197</f>
        <v>717.50689651794153</v>
      </c>
      <c r="G235" s="251"/>
    </row>
    <row r="236" spans="1:8" s="1" customFormat="1" ht="13.5" customHeight="1">
      <c r="A236" s="120" t="s">
        <v>57</v>
      </c>
      <c r="B236" s="157" t="s">
        <v>150</v>
      </c>
      <c r="C236" s="157"/>
      <c r="D236" s="157"/>
      <c r="E236" s="157"/>
      <c r="F236" s="251">
        <f>F206</f>
        <v>354.08</v>
      </c>
      <c r="G236" s="251"/>
    </row>
    <row r="237" spans="1:8" s="1" customFormat="1" ht="14.25" customHeight="1">
      <c r="A237" s="158" t="s">
        <v>151</v>
      </c>
      <c r="B237" s="158"/>
      <c r="C237" s="158"/>
      <c r="D237" s="158"/>
      <c r="E237" s="158"/>
      <c r="F237" s="254">
        <f>SUM(F232:F236)</f>
        <v>6853.270188362756</v>
      </c>
      <c r="G237" s="254"/>
    </row>
    <row r="238" spans="1:8" s="1" customFormat="1" ht="13.5" customHeight="1">
      <c r="A238" s="120" t="s">
        <v>59</v>
      </c>
      <c r="B238" s="157" t="s">
        <v>152</v>
      </c>
      <c r="C238" s="157"/>
      <c r="D238" s="157"/>
      <c r="E238" s="157"/>
      <c r="F238" s="251">
        <f>G221</f>
        <v>1737.6376761122333</v>
      </c>
      <c r="G238" s="251"/>
    </row>
    <row r="239" spans="1:8" s="1" customFormat="1" ht="23.25" customHeight="1">
      <c r="A239" s="149" t="s">
        <v>153</v>
      </c>
      <c r="B239" s="149"/>
      <c r="C239" s="149"/>
      <c r="D239" s="149"/>
      <c r="E239" s="149"/>
      <c r="F239" s="253">
        <f>ROUND(F237+F238,2)</f>
        <v>8590.91</v>
      </c>
      <c r="G239" s="253"/>
      <c r="H239" s="119"/>
    </row>
    <row r="240" spans="1:8" s="1" customFormat="1" ht="18.75" customHeight="1">
      <c r="A240" s="122"/>
      <c r="B240" s="122"/>
      <c r="C240" s="122"/>
      <c r="D240" s="122"/>
      <c r="E240" s="122"/>
      <c r="F240" s="122"/>
      <c r="G240" s="122"/>
    </row>
    <row r="241" spans="1:249" s="1" customFormat="1" ht="13.5" customHeight="1">
      <c r="A241" s="153" t="s">
        <v>154</v>
      </c>
      <c r="B241" s="153"/>
      <c r="C241" s="153"/>
      <c r="D241" s="153"/>
      <c r="E241" s="153"/>
      <c r="F241" s="153"/>
      <c r="G241" s="153"/>
    </row>
    <row r="242" spans="1:249" s="1" customFormat="1" ht="14.25" customHeight="1">
      <c r="A242" s="4"/>
      <c r="B242" s="4"/>
      <c r="C242" s="4"/>
      <c r="D242" s="4"/>
      <c r="E242" s="4"/>
      <c r="F242" s="4"/>
      <c r="G242" s="4"/>
    </row>
    <row r="243" spans="1:249" s="1" customFormat="1" ht="53.25" customHeight="1">
      <c r="A243" s="189" t="s">
        <v>155</v>
      </c>
      <c r="B243" s="189"/>
      <c r="C243" s="126" t="s">
        <v>156</v>
      </c>
      <c r="D243" s="126" t="s">
        <v>157</v>
      </c>
      <c r="E243" s="126" t="s">
        <v>158</v>
      </c>
      <c r="F243" s="126" t="s">
        <v>159</v>
      </c>
      <c r="G243" s="126" t="s">
        <v>160</v>
      </c>
    </row>
    <row r="244" spans="1:249" s="1" customFormat="1" ht="63" customHeight="1">
      <c r="A244" s="121" t="s">
        <v>161</v>
      </c>
      <c r="B244" s="136" t="str">
        <f>F34</f>
        <v>Posto 12X36 h NOTURNO MOTORIZADO</v>
      </c>
      <c r="C244" s="88">
        <f>F239</f>
        <v>8590.91</v>
      </c>
      <c r="D244" s="121">
        <v>2</v>
      </c>
      <c r="E244" s="88">
        <f>C244*D244</f>
        <v>17181.82</v>
      </c>
      <c r="F244" s="89">
        <v>1</v>
      </c>
      <c r="G244" s="88">
        <f>E244*F244</f>
        <v>17181.82</v>
      </c>
    </row>
    <row r="245" spans="1:249" s="1" customFormat="1" ht="13.5" customHeight="1">
      <c r="A245" s="189" t="s">
        <v>162</v>
      </c>
      <c r="B245" s="189"/>
      <c r="C245" s="189"/>
      <c r="D245" s="189"/>
      <c r="E245" s="189"/>
      <c r="F245" s="189"/>
      <c r="G245" s="90">
        <f>G244</f>
        <v>17181.82</v>
      </c>
    </row>
    <row r="246" spans="1:249" s="1" customFormat="1" ht="13.5" customHeight="1">
      <c r="A246" s="4"/>
      <c r="B246" s="4"/>
      <c r="C246" s="4"/>
      <c r="D246" s="4"/>
      <c r="E246" s="4"/>
      <c r="F246" s="4"/>
      <c r="G246" s="4"/>
    </row>
    <row r="247" spans="1:249" s="1" customFormat="1" ht="14.25" customHeight="1">
      <c r="A247" s="194" t="s">
        <v>163</v>
      </c>
      <c r="B247" s="194"/>
      <c r="C247" s="194"/>
      <c r="D247" s="194"/>
      <c r="E247" s="194"/>
      <c r="F247" s="194"/>
      <c r="G247" s="194"/>
    </row>
    <row r="248" spans="1:249" s="1" customFormat="1" ht="14.25" customHeight="1">
      <c r="A248" s="4"/>
      <c r="B248" s="4"/>
      <c r="C248" s="4"/>
      <c r="D248" s="4"/>
      <c r="E248" s="4"/>
      <c r="F248" s="4"/>
      <c r="G248" s="4"/>
    </row>
    <row r="249" spans="1:249" s="1" customFormat="1" ht="14.25" customHeight="1">
      <c r="A249" s="72"/>
      <c r="B249" s="189" t="s">
        <v>164</v>
      </c>
      <c r="C249" s="189"/>
      <c r="D249" s="189"/>
      <c r="E249" s="189"/>
      <c r="F249" s="189"/>
      <c r="G249" s="189"/>
    </row>
    <row r="250" spans="1:249" s="1" customFormat="1" ht="14.25" customHeight="1">
      <c r="A250" s="72"/>
      <c r="B250" s="257" t="s">
        <v>165</v>
      </c>
      <c r="C250" s="257"/>
      <c r="D250" s="257"/>
      <c r="E250" s="257"/>
      <c r="F250" s="189" t="s">
        <v>166</v>
      </c>
      <c r="G250" s="189"/>
    </row>
    <row r="251" spans="1:249" s="1" customFormat="1">
      <c r="A251" s="27" t="s">
        <v>5</v>
      </c>
      <c r="B251" s="258" t="s">
        <v>167</v>
      </c>
      <c r="C251" s="258"/>
      <c r="D251" s="258"/>
      <c r="E251" s="258"/>
      <c r="F251" s="259">
        <f>E244</f>
        <v>17181.82</v>
      </c>
      <c r="G251" s="259"/>
    </row>
    <row r="252" spans="1:249" s="1" customFormat="1">
      <c r="A252" s="121" t="s">
        <v>8</v>
      </c>
      <c r="B252" s="258" t="s">
        <v>168</v>
      </c>
      <c r="C252" s="258"/>
      <c r="D252" s="258"/>
      <c r="E252" s="258"/>
      <c r="F252" s="259">
        <f>G245</f>
        <v>17181.82</v>
      </c>
      <c r="G252" s="259"/>
    </row>
    <row r="253" spans="1:249" s="1" customFormat="1" ht="13.8" customHeight="1">
      <c r="A253" s="121" t="s">
        <v>10</v>
      </c>
      <c r="B253" s="157" t="s">
        <v>182</v>
      </c>
      <c r="C253" s="157"/>
      <c r="D253" s="157"/>
      <c r="E253" s="157"/>
      <c r="F253" s="255">
        <f>F252*12</f>
        <v>206181.84</v>
      </c>
      <c r="G253" s="255"/>
    </row>
    <row r="254" spans="1:249" s="1" customFormat="1" ht="27.75" customHeight="1">
      <c r="A254" s="4"/>
      <c r="B254" s="4"/>
      <c r="C254" s="4"/>
      <c r="D254" s="4"/>
      <c r="E254" s="4"/>
      <c r="F254" s="4"/>
      <c r="G254" s="4"/>
    </row>
    <row r="255" spans="1:249" s="1" customFormat="1">
      <c r="A255" s="256" t="s">
        <v>169</v>
      </c>
      <c r="B255" s="256"/>
      <c r="C255" s="256"/>
      <c r="D255" s="256"/>
      <c r="E255" s="256"/>
      <c r="F255" s="256"/>
      <c r="G255" s="256"/>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row>
    <row r="256" spans="1:249" s="1" customFormat="1"/>
    <row r="257" spans="1:249" s="1" customFormat="1">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row>
    <row r="258" spans="1:249" s="1" customFormat="1" ht="70.5" customHeight="1">
      <c r="A258" s="178" t="s">
        <v>170</v>
      </c>
      <c r="B258" s="178"/>
      <c r="C258" s="178"/>
      <c r="D258" s="178"/>
      <c r="E258" s="178"/>
      <c r="F258" s="178"/>
      <c r="G258" s="178"/>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row>
    <row r="259" spans="1:249" s="1" customFormat="1">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row>
    <row r="260" spans="1:249" s="1" customFormat="1">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row>
    <row r="261" spans="1:249" s="1" customFormat="1">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row>
    <row r="262" spans="1:249" s="1" customFormat="1">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row>
    <row r="263" spans="1:249" s="1" customFormat="1">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row>
    <row r="264" spans="1:249" s="1" customFormat="1">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row>
    <row r="265" spans="1:249" s="1" customFormat="1">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row>
    <row r="266" spans="1:249" s="1" customFormat="1">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row>
    <row r="268" spans="1:249" s="1" customFormat="1">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row>
  </sheetData>
  <mergeCells count="237">
    <mergeCell ref="A1:G2"/>
    <mergeCell ref="A3:G3"/>
    <mergeCell ref="A4:G4"/>
    <mergeCell ref="A5:G5"/>
    <mergeCell ref="A6:G6"/>
    <mergeCell ref="A7:G7"/>
    <mergeCell ref="B14:E14"/>
    <mergeCell ref="F14:G14"/>
    <mergeCell ref="B15:E15"/>
    <mergeCell ref="F15:G15"/>
    <mergeCell ref="A16:G18"/>
    <mergeCell ref="B19:E19"/>
    <mergeCell ref="F19:G19"/>
    <mergeCell ref="A8:E8"/>
    <mergeCell ref="A10:G10"/>
    <mergeCell ref="B12:E12"/>
    <mergeCell ref="F12:G12"/>
    <mergeCell ref="B13:E13"/>
    <mergeCell ref="F13:G13"/>
    <mergeCell ref="A28:G28"/>
    <mergeCell ref="A30:G30"/>
    <mergeCell ref="A31:G31"/>
    <mergeCell ref="A33:G33"/>
    <mergeCell ref="B34:E34"/>
    <mergeCell ref="F34:G34"/>
    <mergeCell ref="B20:E20"/>
    <mergeCell ref="F20:G20"/>
    <mergeCell ref="A21:G21"/>
    <mergeCell ref="A22:G23"/>
    <mergeCell ref="A24:G25"/>
    <mergeCell ref="A26:G26"/>
    <mergeCell ref="A39:G39"/>
    <mergeCell ref="A40:G40"/>
    <mergeCell ref="A41:G41"/>
    <mergeCell ref="A42:G42"/>
    <mergeCell ref="A43:G43"/>
    <mergeCell ref="B44:E44"/>
    <mergeCell ref="F44:G44"/>
    <mergeCell ref="B35:E35"/>
    <mergeCell ref="F35:G35"/>
    <mergeCell ref="B36:E36"/>
    <mergeCell ref="F36:G36"/>
    <mergeCell ref="B37:E37"/>
    <mergeCell ref="F37:G37"/>
    <mergeCell ref="B48:D48"/>
    <mergeCell ref="F48:G48"/>
    <mergeCell ref="A49:E49"/>
    <mergeCell ref="F49:G49"/>
    <mergeCell ref="A50:G51"/>
    <mergeCell ref="A52:G52"/>
    <mergeCell ref="B45:E45"/>
    <mergeCell ref="F45:G45"/>
    <mergeCell ref="B46:D46"/>
    <mergeCell ref="F46:G46"/>
    <mergeCell ref="B47:D47"/>
    <mergeCell ref="F47:G47"/>
    <mergeCell ref="A61:E61"/>
    <mergeCell ref="A62:G64"/>
    <mergeCell ref="A65:G66"/>
    <mergeCell ref="A68:G70"/>
    <mergeCell ref="A71:F71"/>
    <mergeCell ref="B73:E73"/>
    <mergeCell ref="A54:G54"/>
    <mergeCell ref="A56:G56"/>
    <mergeCell ref="A57:G57"/>
    <mergeCell ref="B58:E58"/>
    <mergeCell ref="B59:E59"/>
    <mergeCell ref="B60:E60"/>
    <mergeCell ref="B80:E80"/>
    <mergeCell ref="B81:E81"/>
    <mergeCell ref="A82:E82"/>
    <mergeCell ref="A84:G85"/>
    <mergeCell ref="A86:G87"/>
    <mergeCell ref="A88:G88"/>
    <mergeCell ref="B74:E74"/>
    <mergeCell ref="B75:E75"/>
    <mergeCell ref="B76:E76"/>
    <mergeCell ref="B77:E77"/>
    <mergeCell ref="B78:E78"/>
    <mergeCell ref="B79:E79"/>
    <mergeCell ref="B95:E95"/>
    <mergeCell ref="F95:G95"/>
    <mergeCell ref="B96:E96"/>
    <mergeCell ref="F96:G96"/>
    <mergeCell ref="B97:E97"/>
    <mergeCell ref="F97:G97"/>
    <mergeCell ref="A89:G89"/>
    <mergeCell ref="A91:G91"/>
    <mergeCell ref="B93:E93"/>
    <mergeCell ref="F93:G93"/>
    <mergeCell ref="B94:E94"/>
    <mergeCell ref="F94:G94"/>
    <mergeCell ref="A103:G104"/>
    <mergeCell ref="A105:G105"/>
    <mergeCell ref="A106:G106"/>
    <mergeCell ref="A108:G108"/>
    <mergeCell ref="A110:G110"/>
    <mergeCell ref="A112:F112"/>
    <mergeCell ref="B98:E98"/>
    <mergeCell ref="F98:G98"/>
    <mergeCell ref="A99:E99"/>
    <mergeCell ref="F99:G99"/>
    <mergeCell ref="A101:G101"/>
    <mergeCell ref="A102:G102"/>
    <mergeCell ref="A117:E117"/>
    <mergeCell ref="F117:G117"/>
    <mergeCell ref="A118:G118"/>
    <mergeCell ref="A119:G119"/>
    <mergeCell ref="A120:G120"/>
    <mergeCell ref="A121:G121"/>
    <mergeCell ref="B114:E114"/>
    <mergeCell ref="F114:G114"/>
    <mergeCell ref="B115:E115"/>
    <mergeCell ref="F115:G115"/>
    <mergeCell ref="B116:E116"/>
    <mergeCell ref="F116:G116"/>
    <mergeCell ref="B129:E129"/>
    <mergeCell ref="F129:G129"/>
    <mergeCell ref="B130:E130"/>
    <mergeCell ref="F130:G130"/>
    <mergeCell ref="B131:E131"/>
    <mergeCell ref="F131:G131"/>
    <mergeCell ref="A122:G122"/>
    <mergeCell ref="A123:G123"/>
    <mergeCell ref="A124:G124"/>
    <mergeCell ref="A126:G126"/>
    <mergeCell ref="B128:E128"/>
    <mergeCell ref="F128:G128"/>
    <mergeCell ref="B138:E138"/>
    <mergeCell ref="B139:E139"/>
    <mergeCell ref="B140:E140"/>
    <mergeCell ref="B141:E141"/>
    <mergeCell ref="B142:E142"/>
    <mergeCell ref="B143:E143"/>
    <mergeCell ref="B132:E132"/>
    <mergeCell ref="F132:G132"/>
    <mergeCell ref="A133:E133"/>
    <mergeCell ref="F133:G133"/>
    <mergeCell ref="A135:G135"/>
    <mergeCell ref="B137:E137"/>
    <mergeCell ref="A158:G158"/>
    <mergeCell ref="B160:E160"/>
    <mergeCell ref="B161:E161"/>
    <mergeCell ref="B162:E162"/>
    <mergeCell ref="B163:E163"/>
    <mergeCell ref="B164:E164"/>
    <mergeCell ref="A145:G148"/>
    <mergeCell ref="A149:G149"/>
    <mergeCell ref="A150:G150"/>
    <mergeCell ref="A152:G152"/>
    <mergeCell ref="A154:G154"/>
    <mergeCell ref="A156:F156"/>
    <mergeCell ref="A176:G176"/>
    <mergeCell ref="A178:G178"/>
    <mergeCell ref="A180:G180"/>
    <mergeCell ref="A182:G182"/>
    <mergeCell ref="A184:G184"/>
    <mergeCell ref="B186:E186"/>
    <mergeCell ref="B165:E165"/>
    <mergeCell ref="B166:E166"/>
    <mergeCell ref="B167:E167"/>
    <mergeCell ref="A169:G170"/>
    <mergeCell ref="A172:G172"/>
    <mergeCell ref="A174:G174"/>
    <mergeCell ref="B194:E194"/>
    <mergeCell ref="B195:E195"/>
    <mergeCell ref="B196:E196"/>
    <mergeCell ref="B197:E197"/>
    <mergeCell ref="A199:G199"/>
    <mergeCell ref="B201:E201"/>
    <mergeCell ref="F201:G201"/>
    <mergeCell ref="B187:E187"/>
    <mergeCell ref="A188:E188"/>
    <mergeCell ref="A189:G189"/>
    <mergeCell ref="A190:G190"/>
    <mergeCell ref="A192:G192"/>
    <mergeCell ref="A193:G193"/>
    <mergeCell ref="B205:E205"/>
    <mergeCell ref="F205:G205"/>
    <mergeCell ref="B206:E206"/>
    <mergeCell ref="F206:G206"/>
    <mergeCell ref="A208:G208"/>
    <mergeCell ref="A210:G210"/>
    <mergeCell ref="B202:E202"/>
    <mergeCell ref="F202:G202"/>
    <mergeCell ref="B203:E203"/>
    <mergeCell ref="F203:G203"/>
    <mergeCell ref="B204:E204"/>
    <mergeCell ref="F204:G204"/>
    <mergeCell ref="B219:E219"/>
    <mergeCell ref="B220:E220"/>
    <mergeCell ref="B221:E221"/>
    <mergeCell ref="A223:G223"/>
    <mergeCell ref="A224:G224"/>
    <mergeCell ref="A225:G225"/>
    <mergeCell ref="A212:F212"/>
    <mergeCell ref="B214:E214"/>
    <mergeCell ref="B215:E215"/>
    <mergeCell ref="B216:E216"/>
    <mergeCell ref="B217:E217"/>
    <mergeCell ref="B218:E218"/>
    <mergeCell ref="B233:E233"/>
    <mergeCell ref="F233:G233"/>
    <mergeCell ref="B234:E234"/>
    <mergeCell ref="F234:G234"/>
    <mergeCell ref="B235:E235"/>
    <mergeCell ref="F235:G235"/>
    <mergeCell ref="A226:G226"/>
    <mergeCell ref="A227:G227"/>
    <mergeCell ref="A229:G229"/>
    <mergeCell ref="B231:E231"/>
    <mergeCell ref="F231:G231"/>
    <mergeCell ref="B232:E232"/>
    <mergeCell ref="F232:G232"/>
    <mergeCell ref="A239:E239"/>
    <mergeCell ref="F239:G239"/>
    <mergeCell ref="A241:G241"/>
    <mergeCell ref="A243:B243"/>
    <mergeCell ref="A245:F245"/>
    <mergeCell ref="A247:G247"/>
    <mergeCell ref="B236:E236"/>
    <mergeCell ref="F236:G236"/>
    <mergeCell ref="A237:E237"/>
    <mergeCell ref="F237:G237"/>
    <mergeCell ref="B238:E238"/>
    <mergeCell ref="F238:G238"/>
    <mergeCell ref="B253:E253"/>
    <mergeCell ref="F253:G253"/>
    <mergeCell ref="A255:G255"/>
    <mergeCell ref="A258:G258"/>
    <mergeCell ref="B249:G249"/>
    <mergeCell ref="B250:E250"/>
    <mergeCell ref="F250:G250"/>
    <mergeCell ref="B251:E251"/>
    <mergeCell ref="F251:G251"/>
    <mergeCell ref="B252:E252"/>
    <mergeCell ref="F252:G252"/>
  </mergeCells>
  <pageMargins left="6.0416666666666702E-2" right="0" top="0" bottom="0" header="0.511811023622047" footer="0.511811023622047"/>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703825-0D99-4FB2-8113-8CFC4BB6EF1F}">
  <dimension ref="A1:IO266"/>
  <sheetViews>
    <sheetView zoomScale="96" zoomScaleNormal="96" workbookViewId="0">
      <selection activeCell="K225" sqref="K225"/>
    </sheetView>
  </sheetViews>
  <sheetFormatPr defaultColWidth="8.59765625" defaultRowHeight="13.8"/>
  <cols>
    <col min="1" max="1" width="11.09765625" style="1" customWidth="1"/>
    <col min="2" max="2" width="12.3984375" style="1" customWidth="1"/>
    <col min="3" max="4" width="12.796875" style="1" customWidth="1"/>
    <col min="5" max="5" width="12.59765625" style="1" customWidth="1"/>
    <col min="6" max="6" width="16.8984375" style="1" customWidth="1"/>
    <col min="7" max="7" width="17.296875" style="1" customWidth="1"/>
    <col min="8" max="57" width="10.5" style="1" customWidth="1"/>
    <col min="58" max="249" width="10" style="2" customWidth="1"/>
  </cols>
  <sheetData>
    <row r="1" spans="1:7">
      <c r="A1" s="140" t="s">
        <v>190</v>
      </c>
      <c r="B1" s="140"/>
      <c r="C1" s="140"/>
      <c r="D1" s="140"/>
      <c r="E1" s="140"/>
      <c r="F1" s="140"/>
      <c r="G1" s="140"/>
    </row>
    <row r="2" spans="1:7">
      <c r="A2" s="140"/>
      <c r="B2" s="140"/>
      <c r="C2" s="140"/>
      <c r="D2" s="140"/>
      <c r="E2" s="140"/>
      <c r="F2" s="140"/>
      <c r="G2" s="140"/>
    </row>
    <row r="3" spans="1:7">
      <c r="A3" s="141"/>
      <c r="B3" s="141"/>
      <c r="C3" s="141"/>
      <c r="D3" s="141"/>
      <c r="E3" s="141"/>
      <c r="F3" s="141"/>
      <c r="G3" s="141"/>
    </row>
    <row r="4" spans="1:7">
      <c r="A4" s="140" t="s">
        <v>0</v>
      </c>
      <c r="B4" s="140"/>
      <c r="C4" s="140"/>
      <c r="D4" s="140"/>
      <c r="E4" s="140"/>
      <c r="F4" s="140"/>
      <c r="G4" s="140"/>
    </row>
    <row r="5" spans="1:7">
      <c r="A5" s="142"/>
      <c r="B5" s="142"/>
      <c r="C5" s="142"/>
      <c r="D5" s="142"/>
      <c r="E5" s="142"/>
      <c r="F5" s="142"/>
      <c r="G5" s="142"/>
    </row>
    <row r="6" spans="1:7" ht="13.5" customHeight="1">
      <c r="A6" s="143" t="s">
        <v>1</v>
      </c>
      <c r="B6" s="143"/>
      <c r="C6" s="143"/>
      <c r="D6" s="143"/>
      <c r="E6" s="143"/>
      <c r="F6" s="143"/>
      <c r="G6" s="143"/>
    </row>
    <row r="7" spans="1:7" ht="13.5" customHeight="1">
      <c r="A7" s="144" t="s">
        <v>2</v>
      </c>
      <c r="B7" s="144"/>
      <c r="C7" s="144"/>
      <c r="D7" s="144"/>
      <c r="E7" s="144"/>
      <c r="F7" s="144"/>
      <c r="G7" s="144"/>
    </row>
    <row r="8" spans="1:7" ht="13.5" customHeight="1">
      <c r="A8" s="150" t="s">
        <v>3</v>
      </c>
      <c r="B8" s="150"/>
      <c r="C8" s="150"/>
      <c r="D8" s="150"/>
      <c r="E8" s="150"/>
      <c r="F8" s="5"/>
      <c r="G8" s="5"/>
    </row>
    <row r="9" spans="1:7">
      <c r="A9" s="6"/>
      <c r="B9" s="6"/>
      <c r="C9" s="6"/>
      <c r="D9" s="6"/>
      <c r="E9" s="6"/>
      <c r="F9" s="5"/>
      <c r="G9" s="5"/>
    </row>
    <row r="10" spans="1:7">
      <c r="A10" s="140" t="s">
        <v>4</v>
      </c>
      <c r="B10" s="140"/>
      <c r="C10" s="140"/>
      <c r="D10" s="140"/>
      <c r="E10" s="140"/>
      <c r="F10" s="140"/>
      <c r="G10" s="140"/>
    </row>
    <row r="11" spans="1:7">
      <c r="A11" s="7"/>
      <c r="B11" s="7"/>
      <c r="C11" s="7"/>
      <c r="D11" s="7"/>
      <c r="E11" s="7"/>
      <c r="F11" s="7"/>
      <c r="G11" s="7"/>
    </row>
    <row r="12" spans="1:7" ht="13.5" customHeight="1">
      <c r="A12" s="121" t="s">
        <v>5</v>
      </c>
      <c r="B12" s="145" t="s">
        <v>6</v>
      </c>
      <c r="C12" s="145"/>
      <c r="D12" s="145"/>
      <c r="E12" s="145"/>
      <c r="F12" s="151" t="s">
        <v>7</v>
      </c>
      <c r="G12" s="151"/>
    </row>
    <row r="13" spans="1:7" ht="15.75" customHeight="1">
      <c r="A13" s="121" t="s">
        <v>8</v>
      </c>
      <c r="B13" s="145" t="s">
        <v>9</v>
      </c>
      <c r="C13" s="145"/>
      <c r="D13" s="145"/>
      <c r="E13" s="145"/>
      <c r="F13" s="152" t="s">
        <v>185</v>
      </c>
      <c r="G13" s="152"/>
    </row>
    <row r="14" spans="1:7" ht="27.75" customHeight="1">
      <c r="A14" s="121" t="s">
        <v>10</v>
      </c>
      <c r="B14" s="145" t="s">
        <v>11</v>
      </c>
      <c r="C14" s="145"/>
      <c r="D14" s="145"/>
      <c r="E14" s="145"/>
      <c r="F14" s="146" t="s">
        <v>191</v>
      </c>
      <c r="G14" s="146"/>
    </row>
    <row r="15" spans="1:7" ht="13.5" customHeight="1">
      <c r="A15" s="121" t="s">
        <v>12</v>
      </c>
      <c r="B15" s="147" t="s">
        <v>13</v>
      </c>
      <c r="C15" s="147"/>
      <c r="D15" s="147"/>
      <c r="E15" s="147"/>
      <c r="F15" s="148">
        <v>12</v>
      </c>
      <c r="G15" s="148"/>
    </row>
    <row r="16" spans="1:7">
      <c r="A16" s="140" t="s">
        <v>14</v>
      </c>
      <c r="B16" s="140"/>
      <c r="C16" s="140"/>
      <c r="D16" s="140"/>
      <c r="E16" s="140"/>
      <c r="F16" s="140"/>
      <c r="G16" s="140"/>
    </row>
    <row r="17" spans="1:7">
      <c r="A17" s="140"/>
      <c r="B17" s="140"/>
      <c r="C17" s="140"/>
      <c r="D17" s="140"/>
      <c r="E17" s="140"/>
      <c r="F17" s="140"/>
      <c r="G17" s="140"/>
    </row>
    <row r="18" spans="1:7">
      <c r="A18" s="140"/>
      <c r="B18" s="140"/>
      <c r="C18" s="140"/>
      <c r="D18" s="140"/>
      <c r="E18" s="140"/>
      <c r="F18" s="140"/>
      <c r="G18" s="140"/>
    </row>
    <row r="19" spans="1:7" ht="25.5" customHeight="1">
      <c r="A19" s="126" t="s">
        <v>15</v>
      </c>
      <c r="B19" s="149" t="s">
        <v>16</v>
      </c>
      <c r="C19" s="149"/>
      <c r="D19" s="149"/>
      <c r="E19" s="149"/>
      <c r="F19" s="149" t="s">
        <v>17</v>
      </c>
      <c r="G19" s="149"/>
    </row>
    <row r="20" spans="1:7" ht="23.25" customHeight="1">
      <c r="A20" s="121" t="s">
        <v>18</v>
      </c>
      <c r="B20" s="260" t="s">
        <v>183</v>
      </c>
      <c r="C20" s="260"/>
      <c r="D20" s="260"/>
      <c r="E20" s="260"/>
      <c r="F20" s="159" t="s">
        <v>184</v>
      </c>
      <c r="G20" s="159"/>
    </row>
    <row r="21" spans="1:7">
      <c r="A21" s="160"/>
      <c r="B21" s="160"/>
      <c r="C21" s="160"/>
      <c r="D21" s="160"/>
      <c r="E21" s="160"/>
      <c r="F21" s="160"/>
      <c r="G21" s="160"/>
    </row>
    <row r="22" spans="1:7" ht="13.5" customHeight="1">
      <c r="A22" s="161" t="s">
        <v>19</v>
      </c>
      <c r="B22" s="161"/>
      <c r="C22" s="161"/>
      <c r="D22" s="161"/>
      <c r="E22" s="161"/>
      <c r="F22" s="161"/>
      <c r="G22" s="161"/>
    </row>
    <row r="23" spans="1:7">
      <c r="A23" s="161"/>
      <c r="B23" s="161"/>
      <c r="C23" s="161"/>
      <c r="D23" s="161"/>
      <c r="E23" s="161"/>
      <c r="F23" s="161"/>
      <c r="G23" s="161"/>
    </row>
    <row r="24" spans="1:7" ht="14.25" customHeight="1">
      <c r="A24" s="161" t="s">
        <v>20</v>
      </c>
      <c r="B24" s="161"/>
      <c r="C24" s="161"/>
      <c r="D24" s="161"/>
      <c r="E24" s="161"/>
      <c r="F24" s="161"/>
      <c r="G24" s="161"/>
    </row>
    <row r="25" spans="1:7">
      <c r="A25" s="161"/>
      <c r="B25" s="161"/>
      <c r="C25" s="161"/>
      <c r="D25" s="161"/>
      <c r="E25" s="161"/>
      <c r="F25" s="161"/>
      <c r="G25" s="161"/>
    </row>
    <row r="26" spans="1:7" ht="26.25" customHeight="1">
      <c r="A26" s="162" t="s">
        <v>192</v>
      </c>
      <c r="B26" s="162"/>
      <c r="C26" s="162"/>
      <c r="D26" s="162"/>
      <c r="E26" s="162"/>
      <c r="F26" s="162"/>
      <c r="G26" s="162"/>
    </row>
    <row r="27" spans="1:7">
      <c r="A27" s="11"/>
      <c r="B27" s="11"/>
      <c r="C27" s="11"/>
      <c r="D27" s="11"/>
      <c r="E27" s="11"/>
      <c r="F27" s="11"/>
      <c r="G27" s="11"/>
    </row>
    <row r="28" spans="1:7" ht="14.25" customHeight="1">
      <c r="A28" s="153" t="s">
        <v>21</v>
      </c>
      <c r="B28" s="153"/>
      <c r="C28" s="153"/>
      <c r="D28" s="153"/>
      <c r="E28" s="153"/>
      <c r="F28" s="153"/>
      <c r="G28" s="153"/>
    </row>
    <row r="29" spans="1:7">
      <c r="A29" s="12"/>
      <c r="B29" s="11"/>
      <c r="C29" s="13"/>
      <c r="D29" s="11"/>
      <c r="E29" s="11"/>
      <c r="F29" s="11"/>
      <c r="G29" s="11"/>
    </row>
    <row r="30" spans="1:7">
      <c r="A30" s="154" t="s">
        <v>22</v>
      </c>
      <c r="B30" s="154"/>
      <c r="C30" s="154"/>
      <c r="D30" s="154"/>
      <c r="E30" s="154"/>
      <c r="F30" s="154"/>
      <c r="G30" s="154"/>
    </row>
    <row r="31" spans="1:7">
      <c r="A31" s="155" t="s">
        <v>23</v>
      </c>
      <c r="B31" s="155"/>
      <c r="C31" s="155"/>
      <c r="D31" s="155"/>
      <c r="E31" s="155"/>
      <c r="F31" s="155"/>
      <c r="G31" s="155"/>
    </row>
    <row r="32" spans="1:7">
      <c r="A32" s="14"/>
      <c r="B32" s="15"/>
      <c r="C32" s="15"/>
      <c r="D32" s="15"/>
      <c r="E32" s="15"/>
      <c r="F32" s="15"/>
      <c r="G32" s="15"/>
    </row>
    <row r="33" spans="1:7" ht="13.5" customHeight="1">
      <c r="A33" s="156" t="s">
        <v>24</v>
      </c>
      <c r="B33" s="156"/>
      <c r="C33" s="156"/>
      <c r="D33" s="156"/>
      <c r="E33" s="156"/>
      <c r="F33" s="156"/>
      <c r="G33" s="156"/>
    </row>
    <row r="34" spans="1:7" ht="24" customHeight="1">
      <c r="A34" s="120">
        <v>1</v>
      </c>
      <c r="B34" s="157" t="s">
        <v>25</v>
      </c>
      <c r="C34" s="157"/>
      <c r="D34" s="157"/>
      <c r="E34" s="157"/>
      <c r="F34" s="158" t="str">
        <f>B20</f>
        <v>Posto 12X36 h DIURNO MOTORIZADO</v>
      </c>
      <c r="G34" s="158"/>
    </row>
    <row r="35" spans="1:7" ht="13.5" customHeight="1">
      <c r="A35" s="120">
        <v>2</v>
      </c>
      <c r="B35" s="157" t="s">
        <v>26</v>
      </c>
      <c r="C35" s="157"/>
      <c r="D35" s="157"/>
      <c r="E35" s="157"/>
      <c r="F35" s="168" t="s">
        <v>27</v>
      </c>
      <c r="G35" s="168"/>
    </row>
    <row r="36" spans="1:7" ht="13.5" customHeight="1">
      <c r="A36" s="120">
        <v>3</v>
      </c>
      <c r="B36" s="157" t="s">
        <v>28</v>
      </c>
      <c r="C36" s="157"/>
      <c r="D36" s="157"/>
      <c r="E36" s="157"/>
      <c r="F36" s="169">
        <v>1818.42</v>
      </c>
      <c r="G36" s="169"/>
    </row>
    <row r="37" spans="1:7" ht="13.5" customHeight="1">
      <c r="A37" s="120">
        <v>4</v>
      </c>
      <c r="B37" s="157" t="s">
        <v>29</v>
      </c>
      <c r="C37" s="157"/>
      <c r="D37" s="157"/>
      <c r="E37" s="157"/>
      <c r="F37" s="170">
        <v>46023</v>
      </c>
      <c r="G37" s="170"/>
    </row>
    <row r="38" spans="1:7">
      <c r="A38" s="17"/>
      <c r="B38" s="18"/>
      <c r="C38" s="18"/>
      <c r="D38" s="18"/>
      <c r="E38" s="18"/>
      <c r="F38" s="19"/>
      <c r="G38" s="19"/>
    </row>
    <row r="39" spans="1:7">
      <c r="A39" s="163" t="s">
        <v>30</v>
      </c>
      <c r="B39" s="163"/>
      <c r="C39" s="163"/>
      <c r="D39" s="163"/>
      <c r="E39" s="163"/>
      <c r="F39" s="163"/>
      <c r="G39" s="163"/>
    </row>
    <row r="40" spans="1:7">
      <c r="A40" s="163"/>
      <c r="B40" s="163"/>
      <c r="C40" s="163"/>
      <c r="D40" s="163"/>
      <c r="E40" s="163"/>
      <c r="F40" s="163"/>
      <c r="G40" s="163"/>
    </row>
    <row r="41" spans="1:7" ht="13.5" customHeight="1">
      <c r="A41" s="164" t="s">
        <v>31</v>
      </c>
      <c r="B41" s="164"/>
      <c r="C41" s="164"/>
      <c r="D41" s="164"/>
      <c r="E41" s="164"/>
      <c r="F41" s="164"/>
      <c r="G41" s="164"/>
    </row>
    <row r="42" spans="1:7">
      <c r="A42" s="165"/>
      <c r="B42" s="165"/>
      <c r="C42" s="165"/>
      <c r="D42" s="165"/>
      <c r="E42" s="165"/>
      <c r="F42" s="165"/>
      <c r="G42" s="165"/>
    </row>
    <row r="43" spans="1:7">
      <c r="A43" s="166" t="s">
        <v>32</v>
      </c>
      <c r="B43" s="166"/>
      <c r="C43" s="166"/>
      <c r="D43" s="166"/>
      <c r="E43" s="166"/>
      <c r="F43" s="166"/>
      <c r="G43" s="166"/>
    </row>
    <row r="44" spans="1:7" ht="13.5" customHeight="1">
      <c r="A44" s="124">
        <v>1</v>
      </c>
      <c r="B44" s="167" t="s">
        <v>33</v>
      </c>
      <c r="C44" s="167"/>
      <c r="D44" s="167"/>
      <c r="E44" s="167"/>
      <c r="F44" s="167" t="s">
        <v>34</v>
      </c>
      <c r="G44" s="167"/>
    </row>
    <row r="45" spans="1:7" s="1" customFormat="1" ht="13.5" customHeight="1">
      <c r="A45" s="105" t="s">
        <v>5</v>
      </c>
      <c r="B45" s="179" t="s">
        <v>35</v>
      </c>
      <c r="C45" s="180"/>
      <c r="D45" s="180"/>
      <c r="E45" s="181"/>
      <c r="F45" s="182">
        <f>F36</f>
        <v>1818.42</v>
      </c>
      <c r="G45" s="183"/>
    </row>
    <row r="46" spans="1:7" s="1" customFormat="1" ht="13.5" customHeight="1">
      <c r="A46" s="106" t="s">
        <v>8</v>
      </c>
      <c r="B46" s="184" t="s">
        <v>36</v>
      </c>
      <c r="C46" s="185"/>
      <c r="D46" s="186"/>
      <c r="E46" s="103">
        <v>0.3</v>
      </c>
      <c r="F46" s="182">
        <f>E46*F45</f>
        <v>545.52599999999995</v>
      </c>
      <c r="G46" s="183"/>
    </row>
    <row r="47" spans="1:7" s="1" customFormat="1" ht="13.5" customHeight="1">
      <c r="A47" s="176" t="s">
        <v>37</v>
      </c>
      <c r="B47" s="176"/>
      <c r="C47" s="176"/>
      <c r="D47" s="176"/>
      <c r="E47" s="176"/>
      <c r="F47" s="177">
        <f>SUM(F45:G46)</f>
        <v>2363.9459999999999</v>
      </c>
      <c r="G47" s="177"/>
    </row>
    <row r="48" spans="1:7" s="1" customFormat="1" ht="13.5" customHeight="1">
      <c r="A48" s="164" t="s">
        <v>38</v>
      </c>
      <c r="B48" s="164"/>
      <c r="C48" s="164"/>
      <c r="D48" s="164"/>
      <c r="E48" s="164"/>
      <c r="F48" s="164"/>
      <c r="G48" s="164"/>
    </row>
    <row r="49" spans="1:7" s="1" customFormat="1">
      <c r="A49" s="164"/>
      <c r="B49" s="164"/>
      <c r="C49" s="164"/>
      <c r="D49" s="164"/>
      <c r="E49" s="164"/>
      <c r="F49" s="164"/>
      <c r="G49" s="164"/>
    </row>
    <row r="50" spans="1:7" s="1" customFormat="1" ht="68.400000000000006" customHeight="1">
      <c r="A50" s="178" t="s">
        <v>193</v>
      </c>
      <c r="B50" s="178"/>
      <c r="C50" s="178"/>
      <c r="D50" s="178"/>
      <c r="E50" s="178"/>
      <c r="F50" s="178"/>
      <c r="G50" s="178"/>
    </row>
    <row r="51" spans="1:7" s="1" customFormat="1" ht="17.25" customHeight="1">
      <c r="A51" s="125"/>
      <c r="B51" s="125"/>
      <c r="C51" s="125"/>
      <c r="D51" s="125"/>
      <c r="E51" s="125"/>
      <c r="F51" s="125"/>
      <c r="G51" s="125"/>
    </row>
    <row r="52" spans="1:7" s="1" customFormat="1">
      <c r="A52" s="194" t="s">
        <v>39</v>
      </c>
      <c r="B52" s="194"/>
      <c r="C52" s="194"/>
      <c r="D52" s="194"/>
      <c r="E52" s="194"/>
      <c r="F52" s="194"/>
      <c r="G52" s="194"/>
    </row>
    <row r="53" spans="1:7" s="1" customFormat="1">
      <c r="A53" s="14"/>
      <c r="B53" s="15"/>
      <c r="C53" s="15"/>
      <c r="D53" s="15"/>
      <c r="E53" s="15"/>
      <c r="F53" s="15"/>
      <c r="G53" s="15"/>
    </row>
    <row r="54" spans="1:7" s="1" customFormat="1" ht="13.5" customHeight="1">
      <c r="A54" s="195" t="s">
        <v>40</v>
      </c>
      <c r="B54" s="195"/>
      <c r="C54" s="195"/>
      <c r="D54" s="195"/>
      <c r="E54" s="195"/>
      <c r="F54" s="195"/>
      <c r="G54" s="195"/>
    </row>
    <row r="55" spans="1:7" s="1" customFormat="1">
      <c r="A55" s="196"/>
      <c r="B55" s="196"/>
      <c r="C55" s="196"/>
      <c r="D55" s="196"/>
      <c r="E55" s="196"/>
      <c r="F55" s="196"/>
      <c r="G55" s="196"/>
    </row>
    <row r="56" spans="1:7" s="1" customFormat="1" ht="26.25" customHeight="1">
      <c r="A56" s="129" t="s">
        <v>41</v>
      </c>
      <c r="B56" s="197" t="s">
        <v>42</v>
      </c>
      <c r="C56" s="197"/>
      <c r="D56" s="197"/>
      <c r="E56" s="197"/>
      <c r="F56" s="129" t="s">
        <v>43</v>
      </c>
      <c r="G56" s="129" t="s">
        <v>34</v>
      </c>
    </row>
    <row r="57" spans="1:7" s="1" customFormat="1" ht="13.5" customHeight="1">
      <c r="A57" s="27" t="s">
        <v>5</v>
      </c>
      <c r="B57" s="198" t="s">
        <v>44</v>
      </c>
      <c r="C57" s="198"/>
      <c r="D57" s="198"/>
      <c r="E57" s="198"/>
      <c r="F57" s="28">
        <f>(1/12)</f>
        <v>8.3333333333333329E-2</v>
      </c>
      <c r="G57" s="29">
        <f>$F$47*F57</f>
        <v>196.99549999999999</v>
      </c>
    </row>
    <row r="58" spans="1:7" s="1" customFormat="1" ht="13.5" customHeight="1">
      <c r="A58" s="27" t="s">
        <v>8</v>
      </c>
      <c r="B58" s="199" t="s">
        <v>45</v>
      </c>
      <c r="C58" s="199"/>
      <c r="D58" s="199"/>
      <c r="E58" s="199"/>
      <c r="F58" s="30">
        <f>(1/12)/3</f>
        <v>2.7777777777777776E-2</v>
      </c>
      <c r="G58" s="29">
        <f>$F$47*F58</f>
        <v>65.665166666666664</v>
      </c>
    </row>
    <row r="59" spans="1:7" s="1" customFormat="1" ht="13.5" customHeight="1">
      <c r="A59" s="189" t="s">
        <v>37</v>
      </c>
      <c r="B59" s="189"/>
      <c r="C59" s="189"/>
      <c r="D59" s="189"/>
      <c r="E59" s="189"/>
      <c r="F59" s="31">
        <f>SUM(F57:F58)</f>
        <v>0.1111111111111111</v>
      </c>
      <c r="G59" s="32">
        <f>SUM(G57:G58)</f>
        <v>262.66066666666666</v>
      </c>
    </row>
    <row r="60" spans="1:7" s="1" customFormat="1" ht="14.25" customHeight="1">
      <c r="A60" s="190" t="s">
        <v>46</v>
      </c>
      <c r="B60" s="190"/>
      <c r="C60" s="190"/>
      <c r="D60" s="190"/>
      <c r="E60" s="190"/>
      <c r="F60" s="190"/>
      <c r="G60" s="190"/>
    </row>
    <row r="61" spans="1:7" s="1" customFormat="1">
      <c r="A61" s="190"/>
      <c r="B61" s="190"/>
      <c r="C61" s="190"/>
      <c r="D61" s="190"/>
      <c r="E61" s="190"/>
      <c r="F61" s="190"/>
      <c r="G61" s="190"/>
    </row>
    <row r="62" spans="1:7" s="1" customFormat="1" ht="13.5" customHeight="1">
      <c r="A62" s="190"/>
      <c r="B62" s="190"/>
      <c r="C62" s="190"/>
      <c r="D62" s="190"/>
      <c r="E62" s="190"/>
      <c r="F62" s="190"/>
      <c r="G62" s="190"/>
    </row>
    <row r="63" spans="1:7" s="1" customFormat="1" ht="19.5" customHeight="1">
      <c r="A63" s="178" t="s">
        <v>47</v>
      </c>
      <c r="B63" s="178"/>
      <c r="C63" s="178"/>
      <c r="D63" s="178"/>
      <c r="E63" s="178"/>
      <c r="F63" s="178"/>
      <c r="G63" s="178"/>
    </row>
    <row r="64" spans="1:7" s="1" customFormat="1" ht="13.5" customHeight="1">
      <c r="A64" s="178"/>
      <c r="B64" s="178"/>
      <c r="C64" s="178"/>
      <c r="D64" s="178"/>
      <c r="E64" s="178"/>
      <c r="F64" s="178"/>
      <c r="G64" s="178"/>
    </row>
    <row r="65" spans="1:7" s="1" customFormat="1" ht="13.5" customHeight="1">
      <c r="A65" s="125"/>
      <c r="B65" s="125"/>
      <c r="C65" s="125"/>
      <c r="D65" s="125"/>
      <c r="E65" s="125"/>
      <c r="F65" s="125"/>
      <c r="G65" s="125"/>
    </row>
    <row r="66" spans="1:7" s="1" customFormat="1" ht="14.25" customHeight="1">
      <c r="A66" s="191" t="s">
        <v>48</v>
      </c>
      <c r="B66" s="191"/>
      <c r="C66" s="191"/>
      <c r="D66" s="191"/>
      <c r="E66" s="191"/>
      <c r="F66" s="191"/>
      <c r="G66" s="191"/>
    </row>
    <row r="67" spans="1:7" s="1" customFormat="1">
      <c r="A67" s="191"/>
      <c r="B67" s="191"/>
      <c r="C67" s="191"/>
      <c r="D67" s="191"/>
      <c r="E67" s="191"/>
      <c r="F67" s="191"/>
      <c r="G67" s="191"/>
    </row>
    <row r="68" spans="1:7" s="1" customFormat="1" ht="13.5" customHeight="1">
      <c r="A68" s="191"/>
      <c r="B68" s="191"/>
      <c r="C68" s="191"/>
      <c r="D68" s="191"/>
      <c r="E68" s="191"/>
      <c r="F68" s="191"/>
      <c r="G68" s="191"/>
    </row>
    <row r="69" spans="1:7" s="1" customFormat="1" ht="14.25" customHeight="1">
      <c r="A69" s="192" t="s">
        <v>49</v>
      </c>
      <c r="B69" s="192"/>
      <c r="C69" s="192"/>
      <c r="D69" s="192"/>
      <c r="E69" s="192"/>
      <c r="F69" s="192"/>
      <c r="G69" s="33">
        <f>F47+G59</f>
        <v>2626.6066666666666</v>
      </c>
    </row>
    <row r="70" spans="1:7" s="1" customFormat="1">
      <c r="A70" s="17"/>
      <c r="B70" s="15"/>
      <c r="C70" s="15"/>
      <c r="D70" s="15"/>
      <c r="E70" s="15"/>
      <c r="F70" s="15"/>
      <c r="G70" s="15"/>
    </row>
    <row r="71" spans="1:7" s="1" customFormat="1" ht="13.5" customHeight="1">
      <c r="A71" s="130" t="s">
        <v>50</v>
      </c>
      <c r="B71" s="193" t="s">
        <v>51</v>
      </c>
      <c r="C71" s="193"/>
      <c r="D71" s="193"/>
      <c r="E71" s="193"/>
      <c r="F71" s="127" t="s">
        <v>52</v>
      </c>
      <c r="G71" s="127" t="s">
        <v>34</v>
      </c>
    </row>
    <row r="72" spans="1:7" s="1" customFormat="1" ht="13.5" customHeight="1">
      <c r="A72" s="36" t="s">
        <v>5</v>
      </c>
      <c r="B72" s="203" t="s">
        <v>53</v>
      </c>
      <c r="C72" s="203"/>
      <c r="D72" s="203"/>
      <c r="E72" s="203"/>
      <c r="F72" s="37">
        <v>0.2</v>
      </c>
      <c r="G72" s="38">
        <f>$G$69*F72</f>
        <v>525.32133333333331</v>
      </c>
    </row>
    <row r="73" spans="1:7" s="1" customFormat="1" ht="13.5" customHeight="1">
      <c r="A73" s="36" t="s">
        <v>8</v>
      </c>
      <c r="B73" s="203" t="s">
        <v>54</v>
      </c>
      <c r="C73" s="203"/>
      <c r="D73" s="203"/>
      <c r="E73" s="203"/>
      <c r="F73" s="37">
        <v>2.5000000000000001E-2</v>
      </c>
      <c r="G73" s="38">
        <f t="shared" ref="G73:G79" si="0">$G$69*F73</f>
        <v>65.665166666666664</v>
      </c>
    </row>
    <row r="74" spans="1:7" s="1" customFormat="1" ht="13.5" customHeight="1">
      <c r="A74" s="36" t="s">
        <v>10</v>
      </c>
      <c r="B74" s="203" t="s">
        <v>55</v>
      </c>
      <c r="C74" s="203"/>
      <c r="D74" s="203"/>
      <c r="E74" s="203"/>
      <c r="F74" s="37">
        <v>0.03</v>
      </c>
      <c r="G74" s="38">
        <f t="shared" si="0"/>
        <v>78.798199999999994</v>
      </c>
    </row>
    <row r="75" spans="1:7" s="1" customFormat="1" ht="13.5" customHeight="1">
      <c r="A75" s="36" t="s">
        <v>12</v>
      </c>
      <c r="B75" s="203" t="s">
        <v>56</v>
      </c>
      <c r="C75" s="203"/>
      <c r="D75" s="203"/>
      <c r="E75" s="203"/>
      <c r="F75" s="37">
        <v>1.4999999999999999E-2</v>
      </c>
      <c r="G75" s="38">
        <f t="shared" si="0"/>
        <v>39.399099999999997</v>
      </c>
    </row>
    <row r="76" spans="1:7" s="1" customFormat="1" ht="13.5" customHeight="1">
      <c r="A76" s="36" t="s">
        <v>57</v>
      </c>
      <c r="B76" s="203" t="s">
        <v>58</v>
      </c>
      <c r="C76" s="203"/>
      <c r="D76" s="203"/>
      <c r="E76" s="203"/>
      <c r="F76" s="37">
        <v>0.01</v>
      </c>
      <c r="G76" s="38">
        <f t="shared" si="0"/>
        <v>26.266066666666667</v>
      </c>
    </row>
    <row r="77" spans="1:7" s="1" customFormat="1" ht="13.5" customHeight="1">
      <c r="A77" s="36" t="s">
        <v>59</v>
      </c>
      <c r="B77" s="203" t="s">
        <v>60</v>
      </c>
      <c r="C77" s="203"/>
      <c r="D77" s="203"/>
      <c r="E77" s="203"/>
      <c r="F77" s="37">
        <v>6.0000000000000001E-3</v>
      </c>
      <c r="G77" s="38">
        <f t="shared" si="0"/>
        <v>15.759639999999999</v>
      </c>
    </row>
    <row r="78" spans="1:7" s="1" customFormat="1" ht="13.5" customHeight="1">
      <c r="A78" s="36" t="s">
        <v>61</v>
      </c>
      <c r="B78" s="157" t="s">
        <v>62</v>
      </c>
      <c r="C78" s="157"/>
      <c r="D78" s="157"/>
      <c r="E78" s="157"/>
      <c r="F78" s="37">
        <v>2E-3</v>
      </c>
      <c r="G78" s="38">
        <f t="shared" si="0"/>
        <v>5.2532133333333331</v>
      </c>
    </row>
    <row r="79" spans="1:7" s="1" customFormat="1" ht="13.5" customHeight="1">
      <c r="A79" s="36" t="s">
        <v>63</v>
      </c>
      <c r="B79" s="157" t="s">
        <v>64</v>
      </c>
      <c r="C79" s="157"/>
      <c r="D79" s="157"/>
      <c r="E79" s="157"/>
      <c r="F79" s="37">
        <v>0.08</v>
      </c>
      <c r="G79" s="38">
        <f t="shared" si="0"/>
        <v>210.12853333333334</v>
      </c>
    </row>
    <row r="80" spans="1:7" s="1" customFormat="1" ht="14.25" customHeight="1">
      <c r="A80" s="200" t="s">
        <v>37</v>
      </c>
      <c r="B80" s="200"/>
      <c r="C80" s="200"/>
      <c r="D80" s="200"/>
      <c r="E80" s="200"/>
      <c r="F80" s="132">
        <f>SUM(F72:F79)</f>
        <v>0.36800000000000005</v>
      </c>
      <c r="G80" s="133">
        <f>SUM(G72:G79)</f>
        <v>966.59125333333327</v>
      </c>
    </row>
    <row r="81" spans="1:249" s="1" customFormat="1" ht="13.5" customHeight="1">
      <c r="A81" s="7"/>
      <c r="B81" s="15"/>
      <c r="C81" s="15"/>
      <c r="D81" s="15"/>
      <c r="E81" s="15"/>
      <c r="F81" s="15"/>
      <c r="G81" s="15"/>
    </row>
    <row r="82" spans="1:249" s="1" customFormat="1" ht="14.25" customHeight="1">
      <c r="A82" s="201" t="s">
        <v>65</v>
      </c>
      <c r="B82" s="201"/>
      <c r="C82" s="201"/>
      <c r="D82" s="201"/>
      <c r="E82" s="201"/>
      <c r="F82" s="201"/>
      <c r="G82" s="201"/>
    </row>
    <row r="83" spans="1:249" s="1" customFormat="1" ht="13.5" customHeight="1">
      <c r="A83" s="201"/>
      <c r="B83" s="201"/>
      <c r="C83" s="201"/>
      <c r="D83" s="201"/>
      <c r="E83" s="201"/>
      <c r="F83" s="201"/>
      <c r="G83" s="201"/>
    </row>
    <row r="84" spans="1:249" s="1" customFormat="1" ht="14.25" customHeight="1">
      <c r="A84" s="201" t="s">
        <v>66</v>
      </c>
      <c r="B84" s="201"/>
      <c r="C84" s="201"/>
      <c r="D84" s="201"/>
      <c r="E84" s="201"/>
      <c r="F84" s="201"/>
      <c r="G84" s="201"/>
    </row>
    <row r="85" spans="1:249" s="1" customFormat="1" ht="13.5" customHeight="1">
      <c r="A85" s="201"/>
      <c r="B85" s="201"/>
      <c r="C85" s="201"/>
      <c r="D85" s="201"/>
      <c r="E85" s="201"/>
      <c r="F85" s="201"/>
      <c r="G85" s="201"/>
    </row>
    <row r="86" spans="1:249" s="1" customFormat="1" ht="53.25" customHeight="1">
      <c r="A86" s="202" t="s">
        <v>67</v>
      </c>
      <c r="B86" s="202"/>
      <c r="C86" s="202"/>
      <c r="D86" s="202"/>
      <c r="E86" s="202"/>
      <c r="F86" s="202"/>
      <c r="G86" s="20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row>
    <row r="87" spans="1:249" s="1" customFormat="1" ht="18.75" customHeight="1">
      <c r="A87" s="201" t="s">
        <v>68</v>
      </c>
      <c r="B87" s="201"/>
      <c r="C87" s="201"/>
      <c r="D87" s="201"/>
      <c r="E87" s="201"/>
      <c r="F87" s="201"/>
      <c r="G87" s="201"/>
    </row>
    <row r="88" spans="1:249">
      <c r="A88" s="12"/>
      <c r="B88" s="12"/>
      <c r="C88" s="12"/>
      <c r="D88" s="128"/>
      <c r="E88" s="128"/>
      <c r="F88" s="128"/>
      <c r="G88" s="12"/>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row>
    <row r="89" spans="1:249" s="1" customFormat="1">
      <c r="A89" s="206" t="s">
        <v>69</v>
      </c>
      <c r="B89" s="206"/>
      <c r="C89" s="206"/>
      <c r="D89" s="206"/>
      <c r="E89" s="206"/>
      <c r="F89" s="206"/>
      <c r="G89" s="207"/>
    </row>
    <row r="90" spans="1:249" s="1" customFormat="1" ht="13.5" customHeight="1">
      <c r="A90" s="7"/>
      <c r="B90" s="15"/>
      <c r="C90" s="15"/>
      <c r="D90" s="15"/>
      <c r="E90" s="15"/>
      <c r="F90" s="15"/>
      <c r="G90" s="116"/>
    </row>
    <row r="91" spans="1:249" s="1" customFormat="1" ht="14.25" customHeight="1">
      <c r="A91" s="131" t="s">
        <v>70</v>
      </c>
      <c r="B91" s="208" t="s">
        <v>71</v>
      </c>
      <c r="C91" s="208"/>
      <c r="D91" s="208"/>
      <c r="E91" s="208"/>
      <c r="F91" s="209" t="s">
        <v>34</v>
      </c>
      <c r="G91" s="209"/>
    </row>
    <row r="92" spans="1:249" s="1" customFormat="1" ht="14.25" customHeight="1">
      <c r="A92" s="121" t="s">
        <v>5</v>
      </c>
      <c r="B92" s="145" t="s">
        <v>72</v>
      </c>
      <c r="C92" s="145"/>
      <c r="D92" s="145"/>
      <c r="E92" s="145"/>
      <c r="F92" s="210"/>
      <c r="G92" s="210"/>
    </row>
    <row r="93" spans="1:249" s="1" customFormat="1" ht="31.5" customHeight="1">
      <c r="A93" s="121" t="s">
        <v>8</v>
      </c>
      <c r="B93" s="145" t="s">
        <v>194</v>
      </c>
      <c r="C93" s="145"/>
      <c r="D93" s="145"/>
      <c r="E93" s="145"/>
      <c r="F93" s="204">
        <f>15*(45-1.11)</f>
        <v>658.35</v>
      </c>
      <c r="G93" s="204"/>
    </row>
    <row r="94" spans="1:249" s="1" customFormat="1" ht="27.75" customHeight="1">
      <c r="A94" s="139" t="s">
        <v>10</v>
      </c>
      <c r="B94" s="205" t="s">
        <v>195</v>
      </c>
      <c r="C94" s="205"/>
      <c r="D94" s="205"/>
      <c r="E94" s="205"/>
      <c r="F94" s="204">
        <v>72.03</v>
      </c>
      <c r="G94" s="204"/>
    </row>
    <row r="95" spans="1:249" s="1" customFormat="1" ht="27.75" customHeight="1">
      <c r="A95" s="139" t="s">
        <v>12</v>
      </c>
      <c r="B95" s="205" t="s">
        <v>198</v>
      </c>
      <c r="C95" s="205"/>
      <c r="D95" s="205"/>
      <c r="E95" s="205"/>
      <c r="F95" s="204">
        <f>85.6-(15%*85.6)</f>
        <v>72.759999999999991</v>
      </c>
      <c r="G95" s="204"/>
    </row>
    <row r="96" spans="1:249" s="1" customFormat="1" ht="26.1" customHeight="1">
      <c r="A96" s="121" t="s">
        <v>57</v>
      </c>
      <c r="B96" s="205" t="s">
        <v>196</v>
      </c>
      <c r="C96" s="205"/>
      <c r="D96" s="205"/>
      <c r="E96" s="205"/>
      <c r="F96" s="204"/>
      <c r="G96" s="204"/>
    </row>
    <row r="97" spans="1:7" s="1" customFormat="1" ht="13.5" customHeight="1">
      <c r="A97" s="212" t="s">
        <v>37</v>
      </c>
      <c r="B97" s="212"/>
      <c r="C97" s="212"/>
      <c r="D97" s="212"/>
      <c r="E97" s="212"/>
      <c r="F97" s="213">
        <f>SUM(F92:G96)</f>
        <v>803.14</v>
      </c>
      <c r="G97" s="213"/>
    </row>
    <row r="98" spans="1:7" s="1" customFormat="1">
      <c r="A98" s="122"/>
      <c r="B98" s="122"/>
      <c r="C98" s="122"/>
      <c r="D98" s="122"/>
      <c r="E98" s="122"/>
      <c r="F98" s="122"/>
      <c r="G98" s="122"/>
    </row>
    <row r="99" spans="1:7" s="1" customFormat="1" ht="14.25" customHeight="1">
      <c r="A99" s="201" t="s">
        <v>73</v>
      </c>
      <c r="B99" s="201"/>
      <c r="C99" s="201"/>
      <c r="D99" s="201"/>
      <c r="E99" s="201"/>
      <c r="F99" s="201"/>
      <c r="G99" s="201"/>
    </row>
    <row r="100" spans="1:7" s="1" customFormat="1" ht="13.5" customHeight="1">
      <c r="A100" s="214"/>
      <c r="B100" s="214"/>
      <c r="C100" s="214"/>
      <c r="D100" s="214"/>
      <c r="E100" s="214"/>
      <c r="F100" s="214"/>
      <c r="G100" s="214"/>
    </row>
    <row r="101" spans="1:7" s="1" customFormat="1" ht="15.75" customHeight="1">
      <c r="A101" s="201" t="s">
        <v>74</v>
      </c>
      <c r="B101" s="201"/>
      <c r="C101" s="201"/>
      <c r="D101" s="201"/>
      <c r="E101" s="201"/>
      <c r="F101" s="201"/>
      <c r="G101" s="201"/>
    </row>
    <row r="102" spans="1:7" s="1" customFormat="1">
      <c r="A102" s="201"/>
      <c r="B102" s="201"/>
      <c r="C102" s="201"/>
      <c r="D102" s="201"/>
      <c r="E102" s="201"/>
      <c r="F102" s="201"/>
      <c r="G102" s="201"/>
    </row>
    <row r="103" spans="1:7" s="1" customFormat="1" ht="14.25" customHeight="1">
      <c r="A103" s="211"/>
      <c r="B103" s="211"/>
      <c r="C103" s="211"/>
      <c r="D103" s="211"/>
      <c r="E103" s="211"/>
      <c r="F103" s="211"/>
      <c r="G103" s="211"/>
    </row>
    <row r="104" spans="1:7" s="1" customFormat="1" ht="13.5" customHeight="1">
      <c r="A104" s="163" t="s">
        <v>187</v>
      </c>
      <c r="B104" s="163"/>
      <c r="C104" s="163"/>
      <c r="D104" s="163"/>
      <c r="E104" s="163"/>
      <c r="F104" s="163"/>
      <c r="G104" s="163"/>
    </row>
    <row r="105" spans="1:7" s="1" customFormat="1" ht="13.5" customHeight="1">
      <c r="A105" s="123"/>
      <c r="B105" s="123"/>
      <c r="C105" s="123"/>
      <c r="D105" s="123"/>
      <c r="E105" s="123"/>
      <c r="F105" s="123"/>
      <c r="G105" s="123"/>
    </row>
    <row r="106" spans="1:7" s="1" customFormat="1" ht="57.6" customHeight="1">
      <c r="A106" s="201" t="s">
        <v>197</v>
      </c>
      <c r="B106" s="201"/>
      <c r="C106" s="201"/>
      <c r="D106" s="201"/>
      <c r="E106" s="201"/>
      <c r="F106" s="201"/>
      <c r="G106" s="201"/>
    </row>
    <row r="107" spans="1:7" s="1" customFormat="1" ht="13.5" customHeight="1">
      <c r="A107" s="4"/>
      <c r="B107" s="134"/>
      <c r="C107" s="134"/>
      <c r="D107" s="134"/>
      <c r="E107" s="134"/>
      <c r="F107" s="134"/>
      <c r="G107" s="134"/>
    </row>
    <row r="108" spans="1:7" s="1" customFormat="1" ht="13.5" customHeight="1">
      <c r="A108" s="206" t="s">
        <v>75</v>
      </c>
      <c r="B108" s="206"/>
      <c r="C108" s="206"/>
      <c r="D108" s="206"/>
      <c r="E108" s="206"/>
      <c r="F108" s="206"/>
      <c r="G108" s="207"/>
    </row>
    <row r="109" spans="1:7" s="1" customFormat="1" ht="13.5" customHeight="1">
      <c r="A109" s="7"/>
      <c r="B109" s="15"/>
      <c r="C109" s="15"/>
      <c r="D109" s="15"/>
      <c r="E109" s="15"/>
      <c r="F109" s="15"/>
      <c r="G109" s="15"/>
    </row>
    <row r="110" spans="1:7" s="1" customFormat="1" ht="13.5" customHeight="1">
      <c r="A110" s="192" t="s">
        <v>76</v>
      </c>
      <c r="B110" s="192"/>
      <c r="C110" s="192"/>
      <c r="D110" s="192"/>
      <c r="E110" s="192"/>
      <c r="F110" s="192"/>
      <c r="G110" s="138">
        <f>(F47/220)*1.5</f>
        <v>16.117813636363636</v>
      </c>
    </row>
    <row r="111" spans="1:7" s="1" customFormat="1" ht="13.5" customHeight="1">
      <c r="A111" s="117"/>
      <c r="B111" s="128"/>
      <c r="C111" s="128"/>
      <c r="D111" s="128"/>
      <c r="E111" s="128"/>
      <c r="F111" s="128"/>
      <c r="G111" s="46"/>
    </row>
    <row r="112" spans="1:7" s="1" customFormat="1" ht="13.5" customHeight="1">
      <c r="A112" s="135" t="s">
        <v>77</v>
      </c>
      <c r="B112" s="215" t="s">
        <v>78</v>
      </c>
      <c r="C112" s="216"/>
      <c r="D112" s="216"/>
      <c r="E112" s="217"/>
      <c r="F112" s="218" t="s">
        <v>34</v>
      </c>
      <c r="G112" s="217"/>
    </row>
    <row r="113" spans="1:7" s="1" customFormat="1" ht="26.85" customHeight="1">
      <c r="A113" s="105" t="s">
        <v>5</v>
      </c>
      <c r="B113" s="219" t="s">
        <v>79</v>
      </c>
      <c r="C113" s="220"/>
      <c r="D113" s="220"/>
      <c r="E113" s="221"/>
      <c r="F113" s="222">
        <f>G110*15</f>
        <v>241.76720454545455</v>
      </c>
      <c r="G113" s="223"/>
    </row>
    <row r="114" spans="1:7" s="1" customFormat="1" ht="25.35" customHeight="1">
      <c r="A114" s="105" t="s">
        <v>8</v>
      </c>
      <c r="B114" s="224" t="s">
        <v>80</v>
      </c>
      <c r="C114" s="225"/>
      <c r="D114" s="225"/>
      <c r="E114" s="226"/>
      <c r="F114" s="227">
        <f>F80*F113</f>
        <v>88.970331272727279</v>
      </c>
      <c r="G114" s="228"/>
    </row>
    <row r="115" spans="1:7" s="1" customFormat="1" ht="14.1" customHeight="1">
      <c r="A115" s="212" t="s">
        <v>37</v>
      </c>
      <c r="B115" s="212"/>
      <c r="C115" s="212"/>
      <c r="D115" s="212"/>
      <c r="E115" s="212"/>
      <c r="F115" s="213">
        <f>SUM(F113:F114)</f>
        <v>330.73753581818181</v>
      </c>
      <c r="G115" s="213"/>
    </row>
    <row r="116" spans="1:7" s="1" customFormat="1" ht="14.1" customHeight="1">
      <c r="A116" s="214"/>
      <c r="B116" s="214"/>
      <c r="C116" s="214"/>
      <c r="D116" s="214"/>
      <c r="E116" s="214"/>
      <c r="F116" s="214"/>
      <c r="G116" s="214"/>
    </row>
    <row r="117" spans="1:7" s="1" customFormat="1" ht="52.95" customHeight="1">
      <c r="A117" s="201" t="s">
        <v>199</v>
      </c>
      <c r="B117" s="201"/>
      <c r="C117" s="201"/>
      <c r="D117" s="201"/>
      <c r="E117" s="201"/>
      <c r="F117" s="201"/>
      <c r="G117" s="201"/>
    </row>
    <row r="118" spans="1:7" s="1" customFormat="1" ht="52.95" customHeight="1">
      <c r="A118" s="201" t="s">
        <v>81</v>
      </c>
      <c r="B118" s="201"/>
      <c r="C118" s="201"/>
      <c r="D118" s="201"/>
      <c r="E118" s="201"/>
      <c r="F118" s="201"/>
      <c r="G118" s="201"/>
    </row>
    <row r="119" spans="1:7" s="1" customFormat="1" ht="14.85" customHeight="1">
      <c r="A119" s="214"/>
      <c r="B119" s="214"/>
      <c r="C119" s="214"/>
      <c r="D119" s="214"/>
      <c r="E119" s="214"/>
      <c r="F119" s="214"/>
      <c r="G119" s="214"/>
    </row>
    <row r="120" spans="1:7" s="1" customFormat="1" ht="91.05" customHeight="1">
      <c r="A120" s="202" t="s">
        <v>82</v>
      </c>
      <c r="B120" s="202"/>
      <c r="C120" s="202"/>
      <c r="D120" s="202"/>
      <c r="E120" s="202"/>
      <c r="F120" s="202"/>
      <c r="G120" s="202"/>
    </row>
    <row r="121" spans="1:7" s="1" customFormat="1" ht="13.35" customHeight="1">
      <c r="A121" s="214"/>
      <c r="B121" s="214"/>
      <c r="C121" s="214"/>
      <c r="D121" s="214"/>
      <c r="E121" s="214"/>
      <c r="F121" s="214"/>
      <c r="G121" s="214"/>
    </row>
    <row r="122" spans="1:7" s="1" customFormat="1" ht="27.6" customHeight="1">
      <c r="A122" s="230" t="s">
        <v>188</v>
      </c>
      <c r="B122" s="230"/>
      <c r="C122" s="230"/>
      <c r="D122" s="230"/>
      <c r="E122" s="230"/>
      <c r="F122" s="230"/>
      <c r="G122" s="230"/>
    </row>
    <row r="123" spans="1:7" s="1" customFormat="1" ht="14.85" customHeight="1">
      <c r="A123" s="134"/>
      <c r="B123" s="134"/>
      <c r="C123" s="134"/>
      <c r="D123" s="134"/>
      <c r="E123" s="134"/>
      <c r="F123" s="134"/>
      <c r="G123" s="134"/>
    </row>
    <row r="124" spans="1:7" s="1" customFormat="1" ht="14.25" customHeight="1">
      <c r="A124" s="153" t="s">
        <v>83</v>
      </c>
      <c r="B124" s="153"/>
      <c r="C124" s="153"/>
      <c r="D124" s="153"/>
      <c r="E124" s="153"/>
      <c r="F124" s="153"/>
      <c r="G124" s="153"/>
    </row>
    <row r="125" spans="1:7" s="1" customFormat="1" ht="13.5" customHeight="1">
      <c r="A125" s="4"/>
      <c r="B125" s="4"/>
      <c r="C125" s="4"/>
      <c r="D125" s="4"/>
      <c r="E125" s="4"/>
      <c r="F125" s="4"/>
      <c r="G125" s="4"/>
    </row>
    <row r="126" spans="1:7" s="1" customFormat="1" ht="13.5" customHeight="1">
      <c r="A126" s="130">
        <v>2</v>
      </c>
      <c r="B126" s="231" t="s">
        <v>84</v>
      </c>
      <c r="C126" s="231"/>
      <c r="D126" s="231"/>
      <c r="E126" s="231"/>
      <c r="F126" s="200" t="s">
        <v>34</v>
      </c>
      <c r="G126" s="200"/>
    </row>
    <row r="127" spans="1:7" s="1" customFormat="1" ht="13.5" customHeight="1">
      <c r="A127" s="36" t="s">
        <v>41</v>
      </c>
      <c r="B127" s="157" t="str">
        <f>B56</f>
        <v>13º (décimo terceiro) Salário, Férias e Adicional de Férias</v>
      </c>
      <c r="C127" s="157"/>
      <c r="D127" s="157"/>
      <c r="E127" s="157"/>
      <c r="F127" s="229">
        <f>G59</f>
        <v>262.66066666666666</v>
      </c>
      <c r="G127" s="229"/>
    </row>
    <row r="128" spans="1:7" s="1" customFormat="1" ht="13.5" customHeight="1">
      <c r="A128" s="36" t="s">
        <v>50</v>
      </c>
      <c r="B128" s="157" t="str">
        <f>B71</f>
        <v>GPS, FGTS e outras contribuições</v>
      </c>
      <c r="C128" s="157"/>
      <c r="D128" s="157"/>
      <c r="E128" s="157"/>
      <c r="F128" s="229">
        <f>G80</f>
        <v>966.59125333333327</v>
      </c>
      <c r="G128" s="229"/>
    </row>
    <row r="129" spans="1:7" s="1" customFormat="1" ht="13.5" customHeight="1">
      <c r="A129" s="36" t="s">
        <v>70</v>
      </c>
      <c r="B129" s="157" t="str">
        <f>B91</f>
        <v>Benefícios Mensais e Diários</v>
      </c>
      <c r="C129" s="157"/>
      <c r="D129" s="157"/>
      <c r="E129" s="157"/>
      <c r="F129" s="229">
        <f>F97</f>
        <v>803.14</v>
      </c>
      <c r="G129" s="229"/>
    </row>
    <row r="130" spans="1:7" s="1" customFormat="1" ht="13.5" customHeight="1">
      <c r="A130" s="36" t="s">
        <v>77</v>
      </c>
      <c r="B130" s="157" t="str">
        <f>B112</f>
        <v>Indenização do Intervalo Intrajornada</v>
      </c>
      <c r="C130" s="157"/>
      <c r="D130" s="157"/>
      <c r="E130" s="157"/>
      <c r="F130" s="229">
        <f>F115</f>
        <v>330.73753581818181</v>
      </c>
      <c r="G130" s="229"/>
    </row>
    <row r="131" spans="1:7" s="1" customFormat="1" ht="14.25" customHeight="1">
      <c r="A131" s="231" t="s">
        <v>37</v>
      </c>
      <c r="B131" s="231"/>
      <c r="C131" s="231"/>
      <c r="D131" s="231"/>
      <c r="E131" s="231"/>
      <c r="F131" s="234">
        <f>SUM(F127:F130)</f>
        <v>2363.1294558181817</v>
      </c>
      <c r="G131" s="234"/>
    </row>
    <row r="132" spans="1:7" s="1" customFormat="1" ht="14.25" customHeight="1">
      <c r="A132" s="47"/>
      <c r="B132" s="47"/>
      <c r="C132" s="47"/>
      <c r="D132" s="47"/>
      <c r="E132" s="47"/>
      <c r="F132" s="48"/>
      <c r="G132" s="48"/>
    </row>
    <row r="133" spans="1:7" s="1" customFormat="1">
      <c r="A133" s="194" t="s">
        <v>85</v>
      </c>
      <c r="B133" s="194"/>
      <c r="C133" s="194"/>
      <c r="D133" s="194"/>
      <c r="E133" s="194"/>
      <c r="F133" s="194"/>
      <c r="G133" s="194"/>
    </row>
    <row r="134" spans="1:7" s="1" customFormat="1" ht="13.5" customHeight="1">
      <c r="A134" s="4"/>
      <c r="B134" s="15"/>
      <c r="C134" s="15"/>
      <c r="D134" s="15"/>
      <c r="E134" s="15"/>
      <c r="F134" s="15"/>
      <c r="G134" s="15"/>
    </row>
    <row r="135" spans="1:7" s="1" customFormat="1" ht="13.5" customHeight="1">
      <c r="A135" s="129">
        <v>3</v>
      </c>
      <c r="B135" s="235" t="s">
        <v>86</v>
      </c>
      <c r="C135" s="235"/>
      <c r="D135" s="235"/>
      <c r="E135" s="236"/>
      <c r="F135" s="110" t="s">
        <v>43</v>
      </c>
      <c r="G135" s="111" t="s">
        <v>34</v>
      </c>
    </row>
    <row r="136" spans="1:7" s="1" customFormat="1" ht="14.25" customHeight="1">
      <c r="A136" s="27" t="s">
        <v>5</v>
      </c>
      <c r="B136" s="232" t="s">
        <v>87</v>
      </c>
      <c r="C136" s="232"/>
      <c r="D136" s="232"/>
      <c r="E136" s="232"/>
      <c r="F136" s="112">
        <v>4.1999999999999997E-3</v>
      </c>
      <c r="G136" s="113">
        <f>$F$47*F136</f>
        <v>9.9285731999999989</v>
      </c>
    </row>
    <row r="137" spans="1:7" s="1" customFormat="1" ht="14.25" customHeight="1">
      <c r="A137" s="121" t="s">
        <v>8</v>
      </c>
      <c r="B137" s="232" t="s">
        <v>88</v>
      </c>
      <c r="C137" s="232"/>
      <c r="D137" s="232"/>
      <c r="E137" s="232"/>
      <c r="F137" s="112">
        <f>F79*F136</f>
        <v>3.3599999999999998E-4</v>
      </c>
      <c r="G137" s="113">
        <f>$F$47*F137</f>
        <v>0.7942858559999999</v>
      </c>
    </row>
    <row r="138" spans="1:7" s="1" customFormat="1" ht="14.25" customHeight="1">
      <c r="A138" s="121" t="s">
        <v>10</v>
      </c>
      <c r="B138" s="232" t="s">
        <v>89</v>
      </c>
      <c r="C138" s="232"/>
      <c r="D138" s="232"/>
      <c r="E138" s="232"/>
      <c r="F138" s="112">
        <v>0.04</v>
      </c>
      <c r="G138" s="113">
        <f>$F$47*F138</f>
        <v>94.557839999999999</v>
      </c>
    </row>
    <row r="139" spans="1:7" s="1" customFormat="1" ht="14.25" customHeight="1">
      <c r="A139" s="49" t="s">
        <v>12</v>
      </c>
      <c r="B139" s="232" t="s">
        <v>90</v>
      </c>
      <c r="C139" s="232"/>
      <c r="D139" s="232"/>
      <c r="E139" s="232"/>
      <c r="F139" s="112">
        <v>1.9400000000000001E-2</v>
      </c>
      <c r="G139" s="113">
        <f>$F$47*F139</f>
        <v>45.860552400000003</v>
      </c>
    </row>
    <row r="140" spans="1:7" s="1" customFormat="1" ht="26.25" customHeight="1">
      <c r="A140" s="49" t="s">
        <v>57</v>
      </c>
      <c r="B140" s="232" t="s">
        <v>91</v>
      </c>
      <c r="C140" s="232"/>
      <c r="D140" s="232"/>
      <c r="E140" s="145"/>
      <c r="F140" s="114">
        <f>F80*F139</f>
        <v>7.1392000000000009E-3</v>
      </c>
      <c r="G140" s="113">
        <f>$F$47*F140</f>
        <v>16.876683283200002</v>
      </c>
    </row>
    <row r="141" spans="1:7" s="1" customFormat="1" ht="13.5" customHeight="1">
      <c r="A141" s="50"/>
      <c r="B141" s="233" t="s">
        <v>92</v>
      </c>
      <c r="C141" s="233"/>
      <c r="D141" s="233"/>
      <c r="E141" s="233"/>
      <c r="F141" s="115">
        <f>SUM(F136:F140)</f>
        <v>7.1075199999999991E-2</v>
      </c>
      <c r="G141" s="23">
        <f>SUM(G136:G140)</f>
        <v>168.01793473920003</v>
      </c>
    </row>
    <row r="142" spans="1:7" s="1" customFormat="1" ht="13.5" customHeight="1">
      <c r="A142" s="52"/>
      <c r="B142" s="53"/>
      <c r="C142" s="53"/>
      <c r="D142" s="53"/>
      <c r="E142" s="53"/>
      <c r="F142" s="109"/>
      <c r="G142" s="55"/>
    </row>
    <row r="143" spans="1:7" s="1" customFormat="1" ht="13.5" customHeight="1">
      <c r="A143" s="201" t="s">
        <v>93</v>
      </c>
      <c r="B143" s="201"/>
      <c r="C143" s="201"/>
      <c r="D143" s="201"/>
      <c r="E143" s="201"/>
      <c r="F143" s="201"/>
      <c r="G143" s="201"/>
    </row>
    <row r="144" spans="1:7" s="1" customFormat="1" ht="15.75" customHeight="1">
      <c r="A144" s="201"/>
      <c r="B144" s="201"/>
      <c r="C144" s="201"/>
      <c r="D144" s="201"/>
      <c r="E144" s="201"/>
      <c r="F144" s="201"/>
      <c r="G144" s="201"/>
    </row>
    <row r="145" spans="1:7" s="1" customFormat="1">
      <c r="A145" s="201"/>
      <c r="B145" s="201"/>
      <c r="C145" s="201"/>
      <c r="D145" s="201"/>
      <c r="E145" s="201"/>
      <c r="F145" s="201"/>
      <c r="G145" s="201"/>
    </row>
    <row r="146" spans="1:7" s="1" customFormat="1" ht="40.950000000000003" customHeight="1">
      <c r="A146" s="201"/>
      <c r="B146" s="201"/>
      <c r="C146" s="201"/>
      <c r="D146" s="201"/>
      <c r="E146" s="201"/>
      <c r="F146" s="201"/>
      <c r="G146" s="201"/>
    </row>
    <row r="147" spans="1:7" s="1" customFormat="1" ht="57.75" customHeight="1">
      <c r="A147" s="240" t="s">
        <v>94</v>
      </c>
      <c r="B147" s="240"/>
      <c r="C147" s="240"/>
      <c r="D147" s="240"/>
      <c r="E147" s="240"/>
      <c r="F147" s="240"/>
      <c r="G147" s="240"/>
    </row>
    <row r="148" spans="1:7" s="1" customFormat="1" ht="192.6" customHeight="1">
      <c r="A148" s="241" t="s">
        <v>95</v>
      </c>
      <c r="B148" s="241"/>
      <c r="C148" s="241"/>
      <c r="D148" s="241"/>
      <c r="E148" s="241"/>
      <c r="F148" s="241"/>
      <c r="G148" s="241"/>
    </row>
    <row r="149" spans="1:7" s="1" customFormat="1" ht="14.25" customHeight="1">
      <c r="A149" s="52"/>
      <c r="B149" s="53"/>
      <c r="C149" s="53"/>
      <c r="D149" s="53"/>
      <c r="E149" s="53"/>
      <c r="F149" s="54"/>
      <c r="G149" s="56"/>
    </row>
    <row r="150" spans="1:7" s="1" customFormat="1" ht="13.5" customHeight="1">
      <c r="A150" s="194" t="s">
        <v>96</v>
      </c>
      <c r="B150" s="194"/>
      <c r="C150" s="194"/>
      <c r="D150" s="194"/>
      <c r="E150" s="194"/>
      <c r="F150" s="194"/>
      <c r="G150" s="194"/>
    </row>
    <row r="151" spans="1:7" s="1" customFormat="1" ht="14.25" customHeight="1">
      <c r="A151" s="4"/>
      <c r="B151" s="4"/>
      <c r="C151" s="4"/>
      <c r="D151" s="4"/>
      <c r="E151" s="4"/>
      <c r="F151" s="4"/>
      <c r="G151" s="4"/>
    </row>
    <row r="152" spans="1:7" s="1" customFormat="1" ht="26.25" customHeight="1">
      <c r="A152" s="178" t="s">
        <v>97</v>
      </c>
      <c r="B152" s="178"/>
      <c r="C152" s="178"/>
      <c r="D152" s="178"/>
      <c r="E152" s="178"/>
      <c r="F152" s="178"/>
      <c r="G152" s="178"/>
    </row>
    <row r="153" spans="1:7" s="1" customFormat="1">
      <c r="A153" s="4"/>
      <c r="B153" s="4"/>
      <c r="C153" s="4"/>
      <c r="D153" s="4"/>
      <c r="E153" s="4"/>
      <c r="F153" s="4"/>
      <c r="G153" s="4"/>
    </row>
    <row r="154" spans="1:7" s="1" customFormat="1" ht="25.5" customHeight="1">
      <c r="A154" s="192" t="s">
        <v>98</v>
      </c>
      <c r="B154" s="192"/>
      <c r="C154" s="192"/>
      <c r="D154" s="192"/>
      <c r="E154" s="192"/>
      <c r="F154" s="192"/>
      <c r="G154" s="138">
        <f>F47+F131+G141</f>
        <v>4895.093390557382</v>
      </c>
    </row>
    <row r="155" spans="1:7" s="1" customFormat="1" ht="13.5" customHeight="1">
      <c r="A155" s="4"/>
      <c r="B155" s="4"/>
      <c r="C155" s="4"/>
      <c r="D155" s="4"/>
      <c r="E155" s="4"/>
      <c r="F155" s="4"/>
      <c r="G155" s="3"/>
    </row>
    <row r="156" spans="1:7" s="1" customFormat="1" ht="13.5" customHeight="1">
      <c r="A156" s="237" t="s">
        <v>99</v>
      </c>
      <c r="B156" s="237"/>
      <c r="C156" s="237"/>
      <c r="D156" s="237"/>
      <c r="E156" s="237"/>
      <c r="F156" s="237"/>
      <c r="G156" s="237"/>
    </row>
    <row r="157" spans="1:7" s="1" customFormat="1" ht="13.5" customHeight="1">
      <c r="A157" s="4"/>
      <c r="B157" s="4"/>
      <c r="C157" s="4"/>
      <c r="D157" s="4"/>
      <c r="E157" s="4"/>
      <c r="F157" s="4"/>
      <c r="G157" s="4"/>
    </row>
    <row r="158" spans="1:7" s="1" customFormat="1" ht="26.25" customHeight="1">
      <c r="A158" s="129" t="s">
        <v>100</v>
      </c>
      <c r="B158" s="197" t="s">
        <v>101</v>
      </c>
      <c r="C158" s="197"/>
      <c r="D158" s="197"/>
      <c r="E158" s="197"/>
      <c r="F158" s="57" t="s">
        <v>102</v>
      </c>
      <c r="G158" s="129" t="s">
        <v>34</v>
      </c>
    </row>
    <row r="159" spans="1:7" s="1" customFormat="1" ht="13.5" customHeight="1">
      <c r="A159" s="121" t="s">
        <v>5</v>
      </c>
      <c r="B159" s="238" t="s">
        <v>103</v>
      </c>
      <c r="C159" s="238"/>
      <c r="D159" s="238"/>
      <c r="E159" s="238"/>
      <c r="F159" s="58">
        <v>8.3299999999999999E-2</v>
      </c>
      <c r="G159" s="59">
        <f>$G$154*F159</f>
        <v>407.76127943342993</v>
      </c>
    </row>
    <row r="160" spans="1:7" s="1" customFormat="1" ht="13.5" customHeight="1">
      <c r="A160" s="43" t="s">
        <v>8</v>
      </c>
      <c r="B160" s="239" t="s">
        <v>101</v>
      </c>
      <c r="C160" s="239"/>
      <c r="D160" s="239"/>
      <c r="E160" s="239"/>
      <c r="F160" s="58">
        <v>2.2200000000000001E-2</v>
      </c>
      <c r="G160" s="59">
        <f t="shared" ref="G160:G164" si="1">$G$154*F160</f>
        <v>108.67107327037388</v>
      </c>
    </row>
    <row r="161" spans="1:7" s="1" customFormat="1" ht="13.5" customHeight="1">
      <c r="A161" s="43" t="s">
        <v>10</v>
      </c>
      <c r="B161" s="198" t="s">
        <v>104</v>
      </c>
      <c r="C161" s="198"/>
      <c r="D161" s="198"/>
      <c r="E161" s="198"/>
      <c r="F161" s="58">
        <v>4.0000000000000002E-4</v>
      </c>
      <c r="G161" s="59">
        <f t="shared" si="1"/>
        <v>1.9580373562229529</v>
      </c>
    </row>
    <row r="162" spans="1:7" s="1" customFormat="1" ht="14.25" customHeight="1">
      <c r="A162" s="43" t="s">
        <v>12</v>
      </c>
      <c r="B162" s="198" t="s">
        <v>105</v>
      </c>
      <c r="C162" s="198"/>
      <c r="D162" s="198"/>
      <c r="E162" s="198"/>
      <c r="F162" s="60">
        <v>2.0000000000000001E-4</v>
      </c>
      <c r="G162" s="59">
        <f t="shared" si="1"/>
        <v>0.97901867811147647</v>
      </c>
    </row>
    <row r="163" spans="1:7" s="1" customFormat="1" ht="13.5" customHeight="1">
      <c r="A163" s="43" t="s">
        <v>57</v>
      </c>
      <c r="B163" s="198" t="s">
        <v>106</v>
      </c>
      <c r="C163" s="198"/>
      <c r="D163" s="198"/>
      <c r="E163" s="198"/>
      <c r="F163" s="60">
        <v>1.4E-3</v>
      </c>
      <c r="G163" s="59">
        <f t="shared" si="1"/>
        <v>6.8531307467803346</v>
      </c>
    </row>
    <row r="164" spans="1:7" s="1" customFormat="1" ht="13.8" customHeight="1">
      <c r="A164" s="61" t="s">
        <v>59</v>
      </c>
      <c r="B164" s="198" t="s">
        <v>180</v>
      </c>
      <c r="C164" s="198"/>
      <c r="D164" s="198"/>
      <c r="E164" s="198"/>
      <c r="F164" s="60">
        <v>1.66E-2</v>
      </c>
      <c r="G164" s="59">
        <f t="shared" si="1"/>
        <v>81.258550283252546</v>
      </c>
    </row>
    <row r="165" spans="1:7" s="1" customFormat="1" ht="14.25" customHeight="1">
      <c r="A165" s="50"/>
      <c r="B165" s="208" t="s">
        <v>92</v>
      </c>
      <c r="C165" s="208"/>
      <c r="D165" s="208"/>
      <c r="E165" s="208"/>
      <c r="F165" s="62">
        <f>SUM(F159:F164)</f>
        <v>0.1241</v>
      </c>
      <c r="G165" s="51">
        <f>SUM(G159:G164)</f>
        <v>607.48108976817127</v>
      </c>
    </row>
    <row r="166" spans="1:7" s="1" customFormat="1" ht="14.25" customHeight="1">
      <c r="A166" s="4"/>
      <c r="B166" s="4"/>
      <c r="C166" s="4"/>
      <c r="D166" s="4"/>
      <c r="E166" s="4"/>
      <c r="F166" s="4"/>
      <c r="G166" s="4"/>
    </row>
    <row r="167" spans="1:7" s="1" customFormat="1" ht="14.25" customHeight="1">
      <c r="A167" s="178" t="s">
        <v>107</v>
      </c>
      <c r="B167" s="178"/>
      <c r="C167" s="178"/>
      <c r="D167" s="178"/>
      <c r="E167" s="178"/>
      <c r="F167" s="178"/>
      <c r="G167" s="178"/>
    </row>
    <row r="168" spans="1:7" s="1" customFormat="1" ht="15.75" customHeight="1">
      <c r="A168" s="178"/>
      <c r="B168" s="178"/>
      <c r="C168" s="178"/>
      <c r="D168" s="178"/>
      <c r="E168" s="178"/>
      <c r="F168" s="178"/>
      <c r="G168" s="178"/>
    </row>
    <row r="169" spans="1:7" s="1" customFormat="1">
      <c r="A169" s="4"/>
      <c r="B169" s="4"/>
      <c r="C169" s="4"/>
      <c r="D169" s="4"/>
      <c r="E169" s="4"/>
      <c r="F169" s="4"/>
      <c r="G169" s="4"/>
    </row>
    <row r="170" spans="1:7" s="1" customFormat="1" ht="108.6" customHeight="1">
      <c r="A170" s="195" t="s">
        <v>108</v>
      </c>
      <c r="B170" s="195"/>
      <c r="C170" s="195"/>
      <c r="D170" s="195"/>
      <c r="E170" s="195"/>
      <c r="F170" s="195"/>
      <c r="G170" s="195"/>
    </row>
    <row r="171" spans="1:7" s="1" customFormat="1" ht="14.85" customHeight="1">
      <c r="A171" s="12"/>
    </row>
    <row r="172" spans="1:7" s="1" customFormat="1" ht="115.8" customHeight="1">
      <c r="A172" s="195" t="s">
        <v>109</v>
      </c>
      <c r="B172" s="195"/>
      <c r="C172" s="195"/>
      <c r="D172" s="195"/>
      <c r="E172" s="195"/>
      <c r="F172" s="195"/>
      <c r="G172" s="195"/>
    </row>
    <row r="173" spans="1:7" s="1" customFormat="1" ht="14.1" customHeight="1">
      <c r="A173" s="12"/>
    </row>
    <row r="174" spans="1:7" s="1" customFormat="1" ht="171" customHeight="1">
      <c r="A174" s="195" t="s">
        <v>110</v>
      </c>
      <c r="B174" s="195"/>
      <c r="C174" s="195"/>
      <c r="D174" s="195"/>
      <c r="E174" s="195"/>
      <c r="F174" s="195"/>
      <c r="G174" s="195"/>
    </row>
    <row r="175" spans="1:7" s="1" customFormat="1" ht="16.350000000000001" customHeight="1">
      <c r="A175" s="12"/>
    </row>
    <row r="176" spans="1:7" s="1" customFormat="1" ht="241.8" customHeight="1">
      <c r="A176" s="195" t="s">
        <v>111</v>
      </c>
      <c r="B176" s="195"/>
      <c r="C176" s="195"/>
      <c r="D176" s="195"/>
      <c r="E176" s="195"/>
      <c r="F176" s="195"/>
      <c r="G176" s="195"/>
    </row>
    <row r="177" spans="1:7" s="1" customFormat="1" ht="13.35" customHeight="1">
      <c r="A177" s="18"/>
    </row>
    <row r="178" spans="1:7" s="1" customFormat="1" ht="205.8" customHeight="1">
      <c r="A178" s="195" t="s">
        <v>112</v>
      </c>
      <c r="B178" s="195"/>
      <c r="C178" s="195"/>
      <c r="D178" s="195"/>
      <c r="E178" s="195"/>
      <c r="F178" s="195"/>
      <c r="G178" s="195"/>
    </row>
    <row r="179" spans="1:7" s="1" customFormat="1" ht="13.35" customHeight="1">
      <c r="A179" s="12"/>
    </row>
    <row r="180" spans="1:7" s="1" customFormat="1" ht="72.599999999999994" customHeight="1">
      <c r="A180" s="195" t="s">
        <v>113</v>
      </c>
      <c r="B180" s="195"/>
      <c r="C180" s="195"/>
      <c r="D180" s="195"/>
      <c r="E180" s="195"/>
      <c r="F180" s="195"/>
      <c r="G180" s="195"/>
    </row>
    <row r="181" spans="1:7" s="1" customFormat="1" ht="13.35" customHeight="1">
      <c r="A181" s="12"/>
    </row>
    <row r="182" spans="1:7" s="1" customFormat="1" ht="13.5" customHeight="1">
      <c r="A182" s="237" t="s">
        <v>114</v>
      </c>
      <c r="B182" s="237"/>
      <c r="C182" s="237"/>
      <c r="D182" s="237"/>
      <c r="E182" s="237"/>
      <c r="F182" s="237"/>
      <c r="G182" s="237"/>
    </row>
    <row r="183" spans="1:7" s="1" customFormat="1" ht="13.5" customHeight="1">
      <c r="A183" s="4"/>
      <c r="B183" s="4"/>
      <c r="C183" s="4"/>
      <c r="D183" s="4"/>
      <c r="E183" s="4"/>
      <c r="F183" s="4"/>
      <c r="G183" s="4"/>
    </row>
    <row r="184" spans="1:7" s="1" customFormat="1" ht="25.5" customHeight="1">
      <c r="A184" s="129" t="s">
        <v>115</v>
      </c>
      <c r="B184" s="197" t="s">
        <v>116</v>
      </c>
      <c r="C184" s="197"/>
      <c r="D184" s="197"/>
      <c r="E184" s="197"/>
      <c r="F184" s="57" t="s">
        <v>117</v>
      </c>
      <c r="G184" s="129" t="s">
        <v>34</v>
      </c>
    </row>
    <row r="185" spans="1:7" s="1" customFormat="1" ht="31.5" customHeight="1">
      <c r="A185" s="27" t="s">
        <v>5</v>
      </c>
      <c r="B185" s="238" t="s">
        <v>118</v>
      </c>
      <c r="C185" s="238"/>
      <c r="D185" s="238"/>
      <c r="E185" s="238"/>
      <c r="F185" s="63"/>
      <c r="G185" s="64"/>
    </row>
    <row r="186" spans="1:7" s="1" customFormat="1" ht="14.25" customHeight="1">
      <c r="A186" s="189" t="s">
        <v>119</v>
      </c>
      <c r="B186" s="189"/>
      <c r="C186" s="189"/>
      <c r="D186" s="189"/>
      <c r="E186" s="189"/>
      <c r="F186" s="62"/>
      <c r="G186" s="51">
        <f>G185</f>
        <v>0</v>
      </c>
    </row>
    <row r="187" spans="1:7" s="1" customFormat="1" ht="35.25" customHeight="1">
      <c r="A187" s="178" t="s">
        <v>120</v>
      </c>
      <c r="B187" s="178"/>
      <c r="C187" s="178"/>
      <c r="D187" s="178"/>
      <c r="E187" s="178"/>
      <c r="F187" s="178"/>
      <c r="G187" s="178"/>
    </row>
    <row r="188" spans="1:7" s="1" customFormat="1" ht="111.6" customHeight="1">
      <c r="A188" s="178" t="s">
        <v>121</v>
      </c>
      <c r="B188" s="178"/>
      <c r="C188" s="178"/>
      <c r="D188" s="178"/>
      <c r="E188" s="178"/>
      <c r="F188" s="178"/>
      <c r="G188" s="178"/>
    </row>
    <row r="189" spans="1:7" s="1" customFormat="1" ht="13.5" customHeight="1">
      <c r="A189" s="65"/>
      <c r="B189" s="6"/>
      <c r="C189" s="6"/>
      <c r="D189" s="6"/>
      <c r="E189" s="6"/>
      <c r="F189" s="66"/>
      <c r="G189" s="67"/>
    </row>
    <row r="190" spans="1:7" s="1" customFormat="1" ht="13.5" customHeight="1">
      <c r="A190" s="153" t="s">
        <v>122</v>
      </c>
      <c r="B190" s="153"/>
      <c r="C190" s="153"/>
      <c r="D190" s="153"/>
      <c r="E190" s="153"/>
      <c r="F190" s="153"/>
      <c r="G190" s="153"/>
    </row>
    <row r="191" spans="1:7" s="1" customFormat="1" ht="13.5" customHeight="1">
      <c r="A191" s="243"/>
      <c r="B191" s="243"/>
      <c r="C191" s="243"/>
      <c r="D191" s="243"/>
      <c r="E191" s="243"/>
      <c r="F191" s="243"/>
      <c r="G191" s="243"/>
    </row>
    <row r="192" spans="1:7" s="1" customFormat="1" ht="14.25" customHeight="1">
      <c r="A192" s="129">
        <v>4</v>
      </c>
      <c r="B192" s="242" t="s">
        <v>123</v>
      </c>
      <c r="C192" s="242"/>
      <c r="D192" s="242"/>
      <c r="E192" s="242"/>
      <c r="F192" s="126"/>
      <c r="G192" s="129" t="s">
        <v>34</v>
      </c>
    </row>
    <row r="193" spans="1:7" s="1" customFormat="1" ht="15.75" customHeight="1">
      <c r="A193" s="21" t="s">
        <v>100</v>
      </c>
      <c r="B193" s="198" t="s">
        <v>101</v>
      </c>
      <c r="C193" s="198"/>
      <c r="D193" s="198"/>
      <c r="E193" s="198"/>
      <c r="F193" s="28">
        <f>F165</f>
        <v>0.1241</v>
      </c>
      <c r="G193" s="68">
        <f>G165</f>
        <v>607.48108976817127</v>
      </c>
    </row>
    <row r="194" spans="1:7" s="1" customFormat="1" ht="14.25" customHeight="1">
      <c r="A194" s="43" t="s">
        <v>115</v>
      </c>
      <c r="B194" s="198" t="s">
        <v>116</v>
      </c>
      <c r="C194" s="198"/>
      <c r="D194" s="198"/>
      <c r="E194" s="198"/>
      <c r="F194" s="69">
        <f>F185</f>
        <v>0</v>
      </c>
      <c r="G194" s="70">
        <f>G186</f>
        <v>0</v>
      </c>
    </row>
    <row r="195" spans="1:7" s="1" customFormat="1" ht="13.5" customHeight="1">
      <c r="A195" s="50"/>
      <c r="B195" s="208" t="s">
        <v>92</v>
      </c>
      <c r="C195" s="208"/>
      <c r="D195" s="208"/>
      <c r="E195" s="208"/>
      <c r="F195" s="71"/>
      <c r="G195" s="51">
        <f>SUM(G193:G194)</f>
        <v>607.48108976817127</v>
      </c>
    </row>
    <row r="196" spans="1:7" s="1" customFormat="1" ht="13.5" customHeight="1">
      <c r="A196" s="4"/>
      <c r="B196" s="4"/>
      <c r="C196" s="4"/>
      <c r="D196" s="4"/>
      <c r="E196" s="4"/>
      <c r="F196" s="4"/>
      <c r="G196" s="4"/>
    </row>
    <row r="197" spans="1:7" s="1" customFormat="1" ht="13.5" customHeight="1">
      <c r="A197" s="194" t="s">
        <v>124</v>
      </c>
      <c r="B197" s="194"/>
      <c r="C197" s="194"/>
      <c r="D197" s="194"/>
      <c r="E197" s="194"/>
      <c r="F197" s="194"/>
      <c r="G197" s="194"/>
    </row>
    <row r="198" spans="1:7" s="1" customFormat="1" ht="13.5" customHeight="1">
      <c r="A198" s="4"/>
      <c r="B198" s="4"/>
      <c r="C198" s="4"/>
      <c r="D198" s="4"/>
      <c r="E198" s="4"/>
      <c r="F198" s="4"/>
      <c r="G198" s="4"/>
    </row>
    <row r="199" spans="1:7" s="1" customFormat="1" ht="13.5" customHeight="1">
      <c r="A199" s="126">
        <v>5</v>
      </c>
      <c r="B199" s="189" t="s">
        <v>125</v>
      </c>
      <c r="C199" s="189"/>
      <c r="D199" s="189"/>
      <c r="E199" s="189"/>
      <c r="F199" s="189" t="s">
        <v>34</v>
      </c>
      <c r="G199" s="189"/>
    </row>
    <row r="200" spans="1:7" s="1" customFormat="1" ht="13.5" customHeight="1">
      <c r="A200" s="121" t="s">
        <v>5</v>
      </c>
      <c r="B200" s="238" t="s">
        <v>126</v>
      </c>
      <c r="C200" s="238"/>
      <c r="D200" s="238"/>
      <c r="E200" s="238"/>
      <c r="F200" s="244">
        <v>129.51</v>
      </c>
      <c r="G200" s="244"/>
    </row>
    <row r="201" spans="1:7" s="1" customFormat="1" ht="14.25" customHeight="1">
      <c r="A201" s="121" t="s">
        <v>8</v>
      </c>
      <c r="B201" s="238" t="s">
        <v>127</v>
      </c>
      <c r="C201" s="238"/>
      <c r="D201" s="238"/>
      <c r="E201" s="238"/>
      <c r="F201" s="244">
        <v>22.13</v>
      </c>
      <c r="G201" s="244"/>
    </row>
    <row r="202" spans="1:7" s="1" customFormat="1" ht="13.5" customHeight="1">
      <c r="A202" s="121" t="s">
        <v>10</v>
      </c>
      <c r="B202" s="238" t="s">
        <v>128</v>
      </c>
      <c r="C202" s="238"/>
      <c r="D202" s="238"/>
      <c r="E202" s="238"/>
      <c r="F202" s="244">
        <v>74.819999999999993</v>
      </c>
      <c r="G202" s="244"/>
    </row>
    <row r="203" spans="1:7" s="1" customFormat="1" ht="14.25" customHeight="1">
      <c r="A203" s="121" t="s">
        <v>12</v>
      </c>
      <c r="B203" s="238" t="s">
        <v>181</v>
      </c>
      <c r="C203" s="238"/>
      <c r="D203" s="238"/>
      <c r="E203" s="238"/>
      <c r="F203" s="244">
        <v>127.62</v>
      </c>
      <c r="G203" s="244"/>
    </row>
    <row r="204" spans="1:7" s="1" customFormat="1" ht="15.75" customHeight="1">
      <c r="A204" s="72"/>
      <c r="B204" s="189" t="s">
        <v>37</v>
      </c>
      <c r="C204" s="189"/>
      <c r="D204" s="189"/>
      <c r="E204" s="189"/>
      <c r="F204" s="245">
        <f>SUM(F200:F203)</f>
        <v>354.08</v>
      </c>
      <c r="G204" s="245"/>
    </row>
    <row r="205" spans="1:7" s="1" customFormat="1">
      <c r="A205" s="4"/>
      <c r="B205" s="4"/>
      <c r="C205" s="4"/>
      <c r="D205" s="4"/>
      <c r="E205" s="4"/>
      <c r="F205" s="4"/>
      <c r="G205" s="4"/>
    </row>
    <row r="206" spans="1:7" s="1" customFormat="1" ht="25.5" customHeight="1">
      <c r="A206" s="201" t="s">
        <v>129</v>
      </c>
      <c r="B206" s="201"/>
      <c r="C206" s="201"/>
      <c r="D206" s="201"/>
      <c r="E206" s="201"/>
      <c r="F206" s="201"/>
      <c r="G206" s="201"/>
    </row>
    <row r="207" spans="1:7" s="1" customFormat="1" ht="14.25" customHeight="1">
      <c r="A207" s="18"/>
      <c r="B207" s="4"/>
      <c r="C207" s="4"/>
      <c r="D207" s="4"/>
      <c r="E207" s="4"/>
      <c r="F207" s="4"/>
      <c r="G207" s="4"/>
    </row>
    <row r="208" spans="1:7" s="1" customFormat="1" ht="13.5" customHeight="1">
      <c r="A208" s="246" t="s">
        <v>130</v>
      </c>
      <c r="B208" s="246"/>
      <c r="C208" s="246"/>
      <c r="D208" s="246"/>
      <c r="E208" s="246"/>
      <c r="F208" s="246"/>
      <c r="G208" s="246"/>
    </row>
    <row r="209" spans="1:7" s="1" customFormat="1" ht="13.5" customHeight="1">
      <c r="A209" s="73"/>
      <c r="B209" s="73"/>
      <c r="C209" s="73"/>
      <c r="D209" s="73"/>
      <c r="E209" s="73"/>
      <c r="F209" s="73"/>
      <c r="G209" s="73"/>
    </row>
    <row r="210" spans="1:7" s="1" customFormat="1" ht="13.5" customHeight="1">
      <c r="A210" s="192" t="s">
        <v>131</v>
      </c>
      <c r="B210" s="192"/>
      <c r="C210" s="192"/>
      <c r="D210" s="192"/>
      <c r="E210" s="192"/>
      <c r="F210" s="192"/>
      <c r="G210" s="74">
        <f>F47+F131+G141+G195+F204</f>
        <v>5856.6544803255529</v>
      </c>
    </row>
    <row r="211" spans="1:7" s="1" customFormat="1" ht="13.5" customHeight="1">
      <c r="A211" s="4"/>
      <c r="B211" s="5"/>
      <c r="C211" s="5"/>
      <c r="D211" s="5"/>
      <c r="E211" s="5"/>
      <c r="F211" s="5"/>
      <c r="G211" s="75">
        <f>G210+G213</f>
        <v>6208.0537491450859</v>
      </c>
    </row>
    <row r="212" spans="1:7" s="1" customFormat="1" ht="13.5" customHeight="1">
      <c r="A212" s="22">
        <v>6</v>
      </c>
      <c r="B212" s="249" t="s">
        <v>132</v>
      </c>
      <c r="C212" s="249"/>
      <c r="D212" s="249"/>
      <c r="E212" s="249"/>
      <c r="F212" s="137" t="s">
        <v>43</v>
      </c>
      <c r="G212" s="77" t="s">
        <v>34</v>
      </c>
    </row>
    <row r="213" spans="1:7" s="1" customFormat="1" ht="13.5" customHeight="1">
      <c r="A213" s="78" t="s">
        <v>5</v>
      </c>
      <c r="B213" s="250" t="s">
        <v>133</v>
      </c>
      <c r="C213" s="250"/>
      <c r="D213" s="250"/>
      <c r="E213" s="250"/>
      <c r="F213" s="79">
        <v>0.06</v>
      </c>
      <c r="G213" s="80">
        <f>G210*F213</f>
        <v>351.39926881953318</v>
      </c>
    </row>
    <row r="214" spans="1:7" s="1" customFormat="1" ht="13.5" customHeight="1">
      <c r="A214" s="81" t="s">
        <v>8</v>
      </c>
      <c r="B214" s="157" t="s">
        <v>134</v>
      </c>
      <c r="C214" s="157"/>
      <c r="D214" s="157"/>
      <c r="E214" s="157"/>
      <c r="F214" s="82">
        <v>8.0298800000000004E-2</v>
      </c>
      <c r="G214" s="83">
        <f>(G210+G213)*F214</f>
        <v>498.49926639185145</v>
      </c>
    </row>
    <row r="215" spans="1:7" s="1" customFormat="1" ht="13.5" customHeight="1">
      <c r="A215" s="81" t="s">
        <v>10</v>
      </c>
      <c r="B215" s="157" t="s">
        <v>135</v>
      </c>
      <c r="C215" s="157"/>
      <c r="D215" s="157"/>
      <c r="E215" s="157"/>
      <c r="F215" s="82"/>
      <c r="G215" s="83"/>
    </row>
    <row r="216" spans="1:7" s="1" customFormat="1" ht="14.25" customHeight="1">
      <c r="A216" s="81"/>
      <c r="B216" s="157" t="s">
        <v>136</v>
      </c>
      <c r="C216" s="157"/>
      <c r="D216" s="157"/>
      <c r="E216" s="157"/>
      <c r="F216" s="82">
        <v>0.03</v>
      </c>
      <c r="G216" s="83">
        <f>((G210+G213+G214)/0.9135)*F216</f>
        <v>220.24804648725572</v>
      </c>
    </row>
    <row r="217" spans="1:7" s="1" customFormat="1" ht="14.25" customHeight="1">
      <c r="A217" s="81"/>
      <c r="B217" s="157" t="s">
        <v>137</v>
      </c>
      <c r="C217" s="157"/>
      <c r="D217" s="157"/>
      <c r="E217" s="157"/>
      <c r="F217" s="82">
        <v>6.4999999999999997E-3</v>
      </c>
      <c r="G217" s="83">
        <f>((G210+G213+G214)/0.9135)*F217</f>
        <v>47.720410072238735</v>
      </c>
    </row>
    <row r="218" spans="1:7" s="1" customFormat="1" ht="15.75" customHeight="1">
      <c r="A218" s="81"/>
      <c r="B218" s="157" t="s">
        <v>138</v>
      </c>
      <c r="C218" s="157"/>
      <c r="D218" s="157"/>
      <c r="E218" s="157"/>
      <c r="F218" s="82">
        <v>0.05</v>
      </c>
      <c r="G218" s="83">
        <f>((G210+G213+G214)/0.9135)*F218</f>
        <v>367.08007747875956</v>
      </c>
    </row>
    <row r="219" spans="1:7" s="1" customFormat="1" ht="17.25" customHeight="1">
      <c r="A219" s="84"/>
      <c r="B219" s="247" t="s">
        <v>37</v>
      </c>
      <c r="C219" s="247"/>
      <c r="D219" s="247"/>
      <c r="E219" s="247"/>
      <c r="F219" s="85">
        <f>SUM(F213:F218)</f>
        <v>0.22679880000000002</v>
      </c>
      <c r="G219" s="23">
        <f>SUM(G213:G218)</f>
        <v>1484.9470692496388</v>
      </c>
    </row>
    <row r="220" spans="1:7" s="1" customFormat="1">
      <c r="A220" s="4"/>
      <c r="B220" s="4"/>
      <c r="C220" s="4"/>
      <c r="D220" s="4"/>
      <c r="E220" s="4"/>
      <c r="F220" s="4"/>
      <c r="G220" s="4"/>
    </row>
    <row r="221" spans="1:7" s="1" customFormat="1" ht="15.6" customHeight="1">
      <c r="A221" s="155" t="s">
        <v>139</v>
      </c>
      <c r="B221" s="155"/>
      <c r="C221" s="155"/>
      <c r="D221" s="155"/>
      <c r="E221" s="155"/>
      <c r="F221" s="155"/>
      <c r="G221" s="155"/>
    </row>
    <row r="222" spans="1:7" s="1" customFormat="1" ht="17.100000000000001" customHeight="1">
      <c r="A222" s="155" t="s">
        <v>140</v>
      </c>
      <c r="B222" s="155"/>
      <c r="C222" s="155"/>
      <c r="D222" s="155"/>
      <c r="E222" s="155"/>
      <c r="F222" s="155"/>
      <c r="G222" s="155"/>
    </row>
    <row r="223" spans="1:7" s="1" customFormat="1" ht="71.400000000000006" customHeight="1">
      <c r="A223" s="248" t="s">
        <v>141</v>
      </c>
      <c r="B223" s="248"/>
      <c r="C223" s="248"/>
      <c r="D223" s="248"/>
      <c r="E223" s="248"/>
      <c r="F223" s="248"/>
      <c r="G223" s="248"/>
    </row>
    <row r="224" spans="1:7" s="1" customFormat="1" ht="56.25" customHeight="1">
      <c r="A224" s="178" t="s">
        <v>142</v>
      </c>
      <c r="B224" s="178"/>
      <c r="C224" s="178"/>
      <c r="D224" s="178"/>
      <c r="E224" s="178"/>
      <c r="F224" s="178"/>
      <c r="G224" s="178"/>
    </row>
    <row r="225" spans="1:8" s="1" customFormat="1" ht="27" customHeight="1">
      <c r="A225" s="252" t="s">
        <v>200</v>
      </c>
      <c r="B225" s="252"/>
      <c r="C225" s="252"/>
      <c r="D225" s="252"/>
      <c r="E225" s="252"/>
      <c r="F225" s="252"/>
      <c r="G225" s="252"/>
    </row>
    <row r="226" spans="1:8" s="1" customFormat="1" ht="11.25" customHeight="1">
      <c r="A226" s="73"/>
      <c r="B226" s="5"/>
      <c r="C226" s="5"/>
      <c r="D226" s="5"/>
      <c r="E226" s="5"/>
      <c r="F226" s="5"/>
      <c r="G226" s="5"/>
    </row>
    <row r="227" spans="1:8" s="1" customFormat="1" ht="13.5" customHeight="1">
      <c r="A227" s="153" t="s">
        <v>143</v>
      </c>
      <c r="B227" s="153"/>
      <c r="C227" s="153"/>
      <c r="D227" s="153"/>
      <c r="E227" s="153"/>
      <c r="F227" s="153"/>
      <c r="G227" s="153"/>
    </row>
    <row r="228" spans="1:8" s="1" customFormat="1" ht="13.5" customHeight="1">
      <c r="A228" s="15"/>
      <c r="B228" s="15"/>
      <c r="C228" s="15"/>
      <c r="D228" s="15"/>
      <c r="E228" s="15"/>
      <c r="F228" s="15"/>
      <c r="G228" s="15"/>
    </row>
    <row r="229" spans="1:8" s="1" customFormat="1" ht="22.35" customHeight="1">
      <c r="A229" s="86"/>
      <c r="B229" s="231" t="s">
        <v>144</v>
      </c>
      <c r="C229" s="231"/>
      <c r="D229" s="231"/>
      <c r="E229" s="231"/>
      <c r="F229" s="231" t="s">
        <v>145</v>
      </c>
      <c r="G229" s="231"/>
    </row>
    <row r="230" spans="1:8" s="1" customFormat="1" ht="13.5" customHeight="1">
      <c r="A230" s="120" t="s">
        <v>5</v>
      </c>
      <c r="B230" s="157" t="s">
        <v>146</v>
      </c>
      <c r="C230" s="157"/>
      <c r="D230" s="157"/>
      <c r="E230" s="157"/>
      <c r="F230" s="251">
        <f>F47</f>
        <v>2363.9459999999999</v>
      </c>
      <c r="G230" s="251"/>
    </row>
    <row r="231" spans="1:8" s="1" customFormat="1" ht="13.5" customHeight="1">
      <c r="A231" s="120" t="s">
        <v>8</v>
      </c>
      <c r="B231" s="157" t="s">
        <v>147</v>
      </c>
      <c r="C231" s="157"/>
      <c r="D231" s="157"/>
      <c r="E231" s="157"/>
      <c r="F231" s="251">
        <f>F131</f>
        <v>2363.1294558181817</v>
      </c>
      <c r="G231" s="251"/>
    </row>
    <row r="232" spans="1:8" s="1" customFormat="1" ht="13.5" customHeight="1">
      <c r="A232" s="120" t="s">
        <v>10</v>
      </c>
      <c r="B232" s="157" t="s">
        <v>148</v>
      </c>
      <c r="C232" s="157"/>
      <c r="D232" s="157"/>
      <c r="E232" s="157"/>
      <c r="F232" s="251">
        <f>G141</f>
        <v>168.01793473920003</v>
      </c>
      <c r="G232" s="251"/>
    </row>
    <row r="233" spans="1:8" s="1" customFormat="1" ht="13.5" customHeight="1">
      <c r="A233" s="120" t="s">
        <v>12</v>
      </c>
      <c r="B233" s="157" t="s">
        <v>149</v>
      </c>
      <c r="C233" s="157"/>
      <c r="D233" s="157"/>
      <c r="E233" s="157"/>
      <c r="F233" s="251">
        <f>G195</f>
        <v>607.48108976817127</v>
      </c>
      <c r="G233" s="251"/>
    </row>
    <row r="234" spans="1:8" s="1" customFormat="1" ht="13.5" customHeight="1">
      <c r="A234" s="120" t="s">
        <v>57</v>
      </c>
      <c r="B234" s="157" t="s">
        <v>150</v>
      </c>
      <c r="C234" s="157"/>
      <c r="D234" s="157"/>
      <c r="E234" s="157"/>
      <c r="F234" s="251">
        <f>F204</f>
        <v>354.08</v>
      </c>
      <c r="G234" s="251"/>
    </row>
    <row r="235" spans="1:8" s="1" customFormat="1" ht="14.25" customHeight="1">
      <c r="A235" s="158" t="s">
        <v>151</v>
      </c>
      <c r="B235" s="158"/>
      <c r="C235" s="158"/>
      <c r="D235" s="158"/>
      <c r="E235" s="158"/>
      <c r="F235" s="254">
        <f>SUM(F230:F234)</f>
        <v>5856.6544803255529</v>
      </c>
      <c r="G235" s="254"/>
    </row>
    <row r="236" spans="1:8" s="1" customFormat="1" ht="13.5" customHeight="1">
      <c r="A236" s="120" t="s">
        <v>59</v>
      </c>
      <c r="B236" s="157" t="s">
        <v>152</v>
      </c>
      <c r="C236" s="157"/>
      <c r="D236" s="157"/>
      <c r="E236" s="157"/>
      <c r="F236" s="251">
        <f>G219</f>
        <v>1484.9470692496388</v>
      </c>
      <c r="G236" s="251"/>
    </row>
    <row r="237" spans="1:8" s="1" customFormat="1" ht="23.25" customHeight="1">
      <c r="A237" s="149" t="s">
        <v>153</v>
      </c>
      <c r="B237" s="149"/>
      <c r="C237" s="149"/>
      <c r="D237" s="149"/>
      <c r="E237" s="149"/>
      <c r="F237" s="253">
        <f>ROUND(F235+F236,2)</f>
        <v>7341.6</v>
      </c>
      <c r="G237" s="253"/>
      <c r="H237" s="119"/>
    </row>
    <row r="238" spans="1:8" s="1" customFormat="1" ht="18.75" customHeight="1">
      <c r="A238" s="122"/>
      <c r="B238" s="122"/>
      <c r="C238" s="122"/>
      <c r="D238" s="122"/>
      <c r="E238" s="122"/>
      <c r="F238" s="122"/>
      <c r="G238" s="122"/>
    </row>
    <row r="239" spans="1:8" s="1" customFormat="1" ht="13.5" customHeight="1">
      <c r="A239" s="153" t="s">
        <v>154</v>
      </c>
      <c r="B239" s="153"/>
      <c r="C239" s="153"/>
      <c r="D239" s="153"/>
      <c r="E239" s="153"/>
      <c r="F239" s="153"/>
      <c r="G239" s="153"/>
    </row>
    <row r="240" spans="1:8" s="1" customFormat="1" ht="14.25" customHeight="1">
      <c r="A240" s="4"/>
      <c r="B240" s="4"/>
      <c r="C240" s="4"/>
      <c r="D240" s="4"/>
      <c r="E240" s="4"/>
      <c r="F240" s="4"/>
      <c r="G240" s="4"/>
    </row>
    <row r="241" spans="1:249" s="1" customFormat="1" ht="53.25" customHeight="1">
      <c r="A241" s="189" t="s">
        <v>155</v>
      </c>
      <c r="B241" s="189"/>
      <c r="C241" s="126" t="s">
        <v>156</v>
      </c>
      <c r="D241" s="126" t="s">
        <v>157</v>
      </c>
      <c r="E241" s="126" t="s">
        <v>158</v>
      </c>
      <c r="F241" s="126" t="s">
        <v>159</v>
      </c>
      <c r="G241" s="126" t="s">
        <v>160</v>
      </c>
    </row>
    <row r="242" spans="1:249" s="1" customFormat="1" ht="63" customHeight="1">
      <c r="A242" s="121" t="s">
        <v>161</v>
      </c>
      <c r="B242" s="136" t="str">
        <f>F34</f>
        <v>Posto 12X36 h DIURNO MOTORIZADO</v>
      </c>
      <c r="C242" s="88">
        <f>F237</f>
        <v>7341.6</v>
      </c>
      <c r="D242" s="121">
        <v>2</v>
      </c>
      <c r="E242" s="88">
        <f>C242*D242</f>
        <v>14683.2</v>
      </c>
      <c r="F242" s="89">
        <v>1</v>
      </c>
      <c r="G242" s="88">
        <f>E242*F242</f>
        <v>14683.2</v>
      </c>
    </row>
    <row r="243" spans="1:249" s="1" customFormat="1" ht="13.5" customHeight="1">
      <c r="A243" s="189" t="s">
        <v>162</v>
      </c>
      <c r="B243" s="189"/>
      <c r="C243" s="189"/>
      <c r="D243" s="189"/>
      <c r="E243" s="189"/>
      <c r="F243" s="189"/>
      <c r="G243" s="90">
        <f>G242</f>
        <v>14683.2</v>
      </c>
    </row>
    <row r="244" spans="1:249" s="1" customFormat="1" ht="13.5" customHeight="1">
      <c r="A244" s="4"/>
      <c r="B244" s="4"/>
      <c r="C244" s="4"/>
      <c r="D244" s="4"/>
      <c r="E244" s="4"/>
      <c r="F244" s="4"/>
      <c r="G244" s="4"/>
    </row>
    <row r="245" spans="1:249" s="1" customFormat="1" ht="14.25" customHeight="1">
      <c r="A245" s="194" t="s">
        <v>163</v>
      </c>
      <c r="B245" s="194"/>
      <c r="C245" s="194"/>
      <c r="D245" s="194"/>
      <c r="E245" s="194"/>
      <c r="F245" s="194"/>
      <c r="G245" s="194"/>
    </row>
    <row r="246" spans="1:249" s="1" customFormat="1" ht="14.25" customHeight="1">
      <c r="A246" s="4"/>
      <c r="B246" s="4"/>
      <c r="C246" s="4"/>
      <c r="D246" s="4"/>
      <c r="E246" s="4"/>
      <c r="F246" s="4"/>
      <c r="G246" s="4"/>
    </row>
    <row r="247" spans="1:249" s="1" customFormat="1" ht="14.25" customHeight="1">
      <c r="A247" s="72"/>
      <c r="B247" s="189" t="s">
        <v>164</v>
      </c>
      <c r="C247" s="189"/>
      <c r="D247" s="189"/>
      <c r="E247" s="189"/>
      <c r="F247" s="189"/>
      <c r="G247" s="189"/>
    </row>
    <row r="248" spans="1:249" s="1" customFormat="1" ht="14.25" customHeight="1">
      <c r="A248" s="72"/>
      <c r="B248" s="257" t="s">
        <v>165</v>
      </c>
      <c r="C248" s="257"/>
      <c r="D248" s="257"/>
      <c r="E248" s="257"/>
      <c r="F248" s="189" t="s">
        <v>166</v>
      </c>
      <c r="G248" s="189"/>
    </row>
    <row r="249" spans="1:249" s="1" customFormat="1">
      <c r="A249" s="27" t="s">
        <v>5</v>
      </c>
      <c r="B249" s="258" t="s">
        <v>167</v>
      </c>
      <c r="C249" s="258"/>
      <c r="D249" s="258"/>
      <c r="E249" s="258"/>
      <c r="F249" s="259">
        <f>E242</f>
        <v>14683.2</v>
      </c>
      <c r="G249" s="259"/>
    </row>
    <row r="250" spans="1:249" s="1" customFormat="1">
      <c r="A250" s="121" t="s">
        <v>8</v>
      </c>
      <c r="B250" s="258" t="s">
        <v>168</v>
      </c>
      <c r="C250" s="258"/>
      <c r="D250" s="258"/>
      <c r="E250" s="258"/>
      <c r="F250" s="259">
        <f>G243</f>
        <v>14683.2</v>
      </c>
      <c r="G250" s="259"/>
    </row>
    <row r="251" spans="1:249" s="1" customFormat="1" ht="13.8" customHeight="1">
      <c r="A251" s="121" t="s">
        <v>10</v>
      </c>
      <c r="B251" s="157" t="s">
        <v>182</v>
      </c>
      <c r="C251" s="157"/>
      <c r="D251" s="157"/>
      <c r="E251" s="157"/>
      <c r="F251" s="255">
        <f>F250*12</f>
        <v>176198.40000000002</v>
      </c>
      <c r="G251" s="255"/>
    </row>
    <row r="252" spans="1:249" s="1" customFormat="1" ht="27.75" customHeight="1">
      <c r="A252" s="4"/>
      <c r="B252" s="4"/>
      <c r="C252" s="4"/>
      <c r="D252" s="4"/>
      <c r="E252" s="4"/>
      <c r="F252" s="4"/>
      <c r="G252" s="4"/>
    </row>
    <row r="253" spans="1:249" s="1" customFormat="1">
      <c r="A253" s="256" t="s">
        <v>169</v>
      </c>
      <c r="B253" s="256"/>
      <c r="C253" s="256"/>
      <c r="D253" s="256"/>
      <c r="E253" s="256"/>
      <c r="F253" s="256"/>
      <c r="G253" s="256"/>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row>
    <row r="254" spans="1:249" s="1" customFormat="1"/>
    <row r="255" spans="1:249" s="1" customFormat="1">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row>
    <row r="256" spans="1:249" s="1" customFormat="1" ht="70.5" customHeight="1">
      <c r="A256" s="178" t="s">
        <v>170</v>
      </c>
      <c r="B256" s="178"/>
      <c r="C256" s="178"/>
      <c r="D256" s="178"/>
      <c r="E256" s="178"/>
      <c r="F256" s="178"/>
      <c r="G256" s="178"/>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row>
    <row r="257" spans="58:249" s="1" customFormat="1">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row>
    <row r="258" spans="58:249" s="1" customFormat="1">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row>
    <row r="259" spans="58:249" s="1" customFormat="1">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row>
    <row r="260" spans="58:249" s="1" customFormat="1">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row>
    <row r="261" spans="58:249" s="1" customFormat="1">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row>
    <row r="262" spans="58:249" s="1" customFormat="1">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row>
    <row r="263" spans="58:249" s="1" customFormat="1">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row>
    <row r="264" spans="58:249" s="1" customFormat="1">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row>
    <row r="266" spans="58:249" s="1" customFormat="1">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row>
  </sheetData>
  <mergeCells count="233">
    <mergeCell ref="A8:E8"/>
    <mergeCell ref="A10:G10"/>
    <mergeCell ref="B12:E12"/>
    <mergeCell ref="F12:G12"/>
    <mergeCell ref="B13:E13"/>
    <mergeCell ref="F13:G13"/>
    <mergeCell ref="A1:G2"/>
    <mergeCell ref="A3:G3"/>
    <mergeCell ref="A4:G4"/>
    <mergeCell ref="A5:G5"/>
    <mergeCell ref="A6:G6"/>
    <mergeCell ref="A7:G7"/>
    <mergeCell ref="B20:E20"/>
    <mergeCell ref="F20:G20"/>
    <mergeCell ref="A21:G21"/>
    <mergeCell ref="A22:G23"/>
    <mergeCell ref="A24:G25"/>
    <mergeCell ref="A26:G26"/>
    <mergeCell ref="B14:E14"/>
    <mergeCell ref="F14:G14"/>
    <mergeCell ref="B15:E15"/>
    <mergeCell ref="F15:G15"/>
    <mergeCell ref="A16:G18"/>
    <mergeCell ref="B19:E19"/>
    <mergeCell ref="F19:G19"/>
    <mergeCell ref="B35:E35"/>
    <mergeCell ref="F35:G35"/>
    <mergeCell ref="B36:E36"/>
    <mergeCell ref="F36:G36"/>
    <mergeCell ref="B37:E37"/>
    <mergeCell ref="F37:G37"/>
    <mergeCell ref="A28:G28"/>
    <mergeCell ref="A30:G30"/>
    <mergeCell ref="A31:G31"/>
    <mergeCell ref="A33:G33"/>
    <mergeCell ref="B34:E34"/>
    <mergeCell ref="F34:G34"/>
    <mergeCell ref="B45:E45"/>
    <mergeCell ref="F45:G45"/>
    <mergeCell ref="B46:D46"/>
    <mergeCell ref="F46:G46"/>
    <mergeCell ref="A47:E47"/>
    <mergeCell ref="F47:G47"/>
    <mergeCell ref="A39:G39"/>
    <mergeCell ref="A40:G40"/>
    <mergeCell ref="A41:G41"/>
    <mergeCell ref="A42:G42"/>
    <mergeCell ref="A43:G43"/>
    <mergeCell ref="B44:E44"/>
    <mergeCell ref="F44:G44"/>
    <mergeCell ref="B57:E57"/>
    <mergeCell ref="B58:E58"/>
    <mergeCell ref="A59:E59"/>
    <mergeCell ref="A60:G62"/>
    <mergeCell ref="A63:G64"/>
    <mergeCell ref="A66:G68"/>
    <mergeCell ref="A48:G49"/>
    <mergeCell ref="A50:G50"/>
    <mergeCell ref="A52:G52"/>
    <mergeCell ref="A54:G54"/>
    <mergeCell ref="A55:G55"/>
    <mergeCell ref="B56:E56"/>
    <mergeCell ref="B76:E76"/>
    <mergeCell ref="B77:E77"/>
    <mergeCell ref="B78:E78"/>
    <mergeCell ref="B79:E79"/>
    <mergeCell ref="A80:E80"/>
    <mergeCell ref="A82:G83"/>
    <mergeCell ref="A69:F69"/>
    <mergeCell ref="B71:E71"/>
    <mergeCell ref="B72:E72"/>
    <mergeCell ref="B73:E73"/>
    <mergeCell ref="B74:E74"/>
    <mergeCell ref="B75:E75"/>
    <mergeCell ref="B92:E92"/>
    <mergeCell ref="F92:G92"/>
    <mergeCell ref="B93:E93"/>
    <mergeCell ref="F93:G93"/>
    <mergeCell ref="B94:E94"/>
    <mergeCell ref="F94:G94"/>
    <mergeCell ref="A84:G85"/>
    <mergeCell ref="A86:G86"/>
    <mergeCell ref="A87:G87"/>
    <mergeCell ref="A89:G89"/>
    <mergeCell ref="B91:E91"/>
    <mergeCell ref="F91:G91"/>
    <mergeCell ref="A99:G99"/>
    <mergeCell ref="A100:G100"/>
    <mergeCell ref="A101:G102"/>
    <mergeCell ref="A103:G103"/>
    <mergeCell ref="A104:G104"/>
    <mergeCell ref="A106:G106"/>
    <mergeCell ref="B95:E95"/>
    <mergeCell ref="F95:G95"/>
    <mergeCell ref="B96:E96"/>
    <mergeCell ref="F96:G96"/>
    <mergeCell ref="A97:E97"/>
    <mergeCell ref="F97:G97"/>
    <mergeCell ref="B114:E114"/>
    <mergeCell ref="F114:G114"/>
    <mergeCell ref="A115:E115"/>
    <mergeCell ref="F115:G115"/>
    <mergeCell ref="A116:G116"/>
    <mergeCell ref="A117:G117"/>
    <mergeCell ref="A108:G108"/>
    <mergeCell ref="A110:F110"/>
    <mergeCell ref="B112:E112"/>
    <mergeCell ref="F112:G112"/>
    <mergeCell ref="B113:E113"/>
    <mergeCell ref="F113:G113"/>
    <mergeCell ref="B126:E126"/>
    <mergeCell ref="F126:G126"/>
    <mergeCell ref="B127:E127"/>
    <mergeCell ref="F127:G127"/>
    <mergeCell ref="B128:E128"/>
    <mergeCell ref="F128:G128"/>
    <mergeCell ref="A118:G118"/>
    <mergeCell ref="A119:G119"/>
    <mergeCell ref="A120:G120"/>
    <mergeCell ref="A121:G121"/>
    <mergeCell ref="A122:G122"/>
    <mergeCell ref="A124:G124"/>
    <mergeCell ref="A133:G133"/>
    <mergeCell ref="B135:E135"/>
    <mergeCell ref="B136:E136"/>
    <mergeCell ref="B137:E137"/>
    <mergeCell ref="B138:E138"/>
    <mergeCell ref="B139:E139"/>
    <mergeCell ref="B129:E129"/>
    <mergeCell ref="F129:G129"/>
    <mergeCell ref="B130:E130"/>
    <mergeCell ref="F130:G130"/>
    <mergeCell ref="A131:E131"/>
    <mergeCell ref="F131:G131"/>
    <mergeCell ref="A152:G152"/>
    <mergeCell ref="A154:F154"/>
    <mergeCell ref="A156:G156"/>
    <mergeCell ref="B158:E158"/>
    <mergeCell ref="B159:E159"/>
    <mergeCell ref="B160:E160"/>
    <mergeCell ref="B140:E140"/>
    <mergeCell ref="B141:E141"/>
    <mergeCell ref="A143:G146"/>
    <mergeCell ref="A147:G147"/>
    <mergeCell ref="A148:G148"/>
    <mergeCell ref="A150:G150"/>
    <mergeCell ref="A170:G170"/>
    <mergeCell ref="A172:G172"/>
    <mergeCell ref="A174:G174"/>
    <mergeCell ref="A176:G176"/>
    <mergeCell ref="A178:G178"/>
    <mergeCell ref="A180:G180"/>
    <mergeCell ref="B161:E161"/>
    <mergeCell ref="B162:E162"/>
    <mergeCell ref="B163:E163"/>
    <mergeCell ref="B164:E164"/>
    <mergeCell ref="B165:E165"/>
    <mergeCell ref="A167:G168"/>
    <mergeCell ref="A190:G190"/>
    <mergeCell ref="A191:G191"/>
    <mergeCell ref="B192:E192"/>
    <mergeCell ref="B193:E193"/>
    <mergeCell ref="B194:E194"/>
    <mergeCell ref="B195:E195"/>
    <mergeCell ref="A182:G182"/>
    <mergeCell ref="B184:E184"/>
    <mergeCell ref="B185:E185"/>
    <mergeCell ref="A186:E186"/>
    <mergeCell ref="A187:G187"/>
    <mergeCell ref="A188:G188"/>
    <mergeCell ref="B202:E202"/>
    <mergeCell ref="F202:G202"/>
    <mergeCell ref="B203:E203"/>
    <mergeCell ref="F203:G203"/>
    <mergeCell ref="B204:E204"/>
    <mergeCell ref="F204:G204"/>
    <mergeCell ref="A197:G197"/>
    <mergeCell ref="B199:E199"/>
    <mergeCell ref="F199:G199"/>
    <mergeCell ref="B200:E200"/>
    <mergeCell ref="F200:G200"/>
    <mergeCell ref="B201:E201"/>
    <mergeCell ref="F201:G201"/>
    <mergeCell ref="B215:E215"/>
    <mergeCell ref="B216:E216"/>
    <mergeCell ref="B217:E217"/>
    <mergeCell ref="B218:E218"/>
    <mergeCell ref="B219:E219"/>
    <mergeCell ref="A221:G221"/>
    <mergeCell ref="A206:G206"/>
    <mergeCell ref="A208:G208"/>
    <mergeCell ref="A210:F210"/>
    <mergeCell ref="B212:E212"/>
    <mergeCell ref="B213:E213"/>
    <mergeCell ref="B214:E214"/>
    <mergeCell ref="B230:E230"/>
    <mergeCell ref="F230:G230"/>
    <mergeCell ref="B231:E231"/>
    <mergeCell ref="F231:G231"/>
    <mergeCell ref="B232:E232"/>
    <mergeCell ref="F232:G232"/>
    <mergeCell ref="A222:G222"/>
    <mergeCell ref="A223:G223"/>
    <mergeCell ref="A224:G224"/>
    <mergeCell ref="A225:G225"/>
    <mergeCell ref="A227:G227"/>
    <mergeCell ref="B229:E229"/>
    <mergeCell ref="F229:G229"/>
    <mergeCell ref="B236:E236"/>
    <mergeCell ref="F236:G236"/>
    <mergeCell ref="A237:E237"/>
    <mergeCell ref="F237:G237"/>
    <mergeCell ref="A239:G239"/>
    <mergeCell ref="A241:B241"/>
    <mergeCell ref="B233:E233"/>
    <mergeCell ref="F233:G233"/>
    <mergeCell ref="B234:E234"/>
    <mergeCell ref="F234:G234"/>
    <mergeCell ref="A235:E235"/>
    <mergeCell ref="F235:G235"/>
    <mergeCell ref="B250:E250"/>
    <mergeCell ref="F250:G250"/>
    <mergeCell ref="B251:E251"/>
    <mergeCell ref="F251:G251"/>
    <mergeCell ref="A253:G253"/>
    <mergeCell ref="A256:G256"/>
    <mergeCell ref="A243:F243"/>
    <mergeCell ref="A245:G245"/>
    <mergeCell ref="B247:G247"/>
    <mergeCell ref="B248:E248"/>
    <mergeCell ref="F248:G248"/>
    <mergeCell ref="B249:E249"/>
    <mergeCell ref="F249:G249"/>
  </mergeCells>
  <pageMargins left="6.0416666666666702E-2" right="0" top="0" bottom="0" header="0.511811023622047" footer="0.511811023622047"/>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6:E15"/>
  <sheetViews>
    <sheetView zoomScaleNormal="100" workbookViewId="0">
      <selection activeCell="C12" sqref="C12"/>
    </sheetView>
  </sheetViews>
  <sheetFormatPr defaultColWidth="8.59765625" defaultRowHeight="13.8"/>
  <cols>
    <col min="1" max="1" width="43.09765625" style="2" customWidth="1"/>
    <col min="2" max="2" width="14.69921875" style="2" customWidth="1"/>
    <col min="3" max="3" width="17.59765625" style="2" customWidth="1"/>
    <col min="4" max="4" width="20" style="2" customWidth="1"/>
    <col min="5" max="5" width="19.19921875" style="2" customWidth="1"/>
  </cols>
  <sheetData>
    <row r="6" spans="1:5" ht="15" customHeight="1">
      <c r="A6" s="261" t="s">
        <v>173</v>
      </c>
      <c r="B6" s="261"/>
      <c r="C6" s="261"/>
      <c r="D6" s="261"/>
      <c r="E6" s="261"/>
    </row>
    <row r="7" spans="1:5" ht="14.25" customHeight="1">
      <c r="A7" s="261"/>
      <c r="B7" s="261"/>
      <c r="C7" s="261"/>
      <c r="D7" s="261"/>
      <c r="E7" s="261"/>
    </row>
    <row r="8" spans="1:5" ht="28.8">
      <c r="A8" s="91" t="s">
        <v>174</v>
      </c>
      <c r="B8" s="92" t="s">
        <v>175</v>
      </c>
      <c r="C8" s="93" t="s">
        <v>176</v>
      </c>
      <c r="D8" s="94" t="s">
        <v>177</v>
      </c>
      <c r="E8" s="94" t="s">
        <v>178</v>
      </c>
    </row>
    <row r="9" spans="1:5" ht="14.4">
      <c r="A9" s="95" t="str">
        <f>'Posto 12x36h NOTURNO NÃO MOTORI'!B20</f>
        <v>Posto 12X36 h NOTURNO NÃO MOTORIZADO</v>
      </c>
      <c r="B9" s="96">
        <v>1</v>
      </c>
      <c r="C9" s="97">
        <f>'Posto 12x36h NOTURNO NÃO MOTORI'!E244</f>
        <v>16672.88</v>
      </c>
      <c r="D9" s="98">
        <f t="shared" ref="D9" si="0">B9*C9</f>
        <v>16672.88</v>
      </c>
      <c r="E9" s="98">
        <f t="shared" ref="E9" si="1">D9*12</f>
        <v>200074.56</v>
      </c>
    </row>
    <row r="10" spans="1:5" ht="14.4">
      <c r="A10" s="95" t="str">
        <f>'Posto 12x36h DIURNO NÃO MOTORIZ'!B20</f>
        <v>Posto 12X36 h DIURNO NÃO MOTORIZADO</v>
      </c>
      <c r="B10" s="96">
        <v>1</v>
      </c>
      <c r="C10" s="97">
        <f>'Posto 12x36h DIURNO NÃO MOTORIZ'!E242</f>
        <v>14174.26</v>
      </c>
      <c r="D10" s="98">
        <f>B10*C10</f>
        <v>14174.26</v>
      </c>
      <c r="E10" s="98">
        <f>D10*12</f>
        <v>170091.12</v>
      </c>
    </row>
    <row r="11" spans="1:5" ht="14.4">
      <c r="A11" s="95" t="str">
        <f>'Posto 12x36h NOTURNO MOTORIZADO'!B20</f>
        <v>Posto 12X36 h NOTURNO MOTORIZADO</v>
      </c>
      <c r="B11" s="96">
        <v>1</v>
      </c>
      <c r="C11" s="97">
        <f>'Posto 12x36h NOTURNO MOTORIZADO'!E244</f>
        <v>17181.82</v>
      </c>
      <c r="D11" s="98">
        <f>B11*C11</f>
        <v>17181.82</v>
      </c>
      <c r="E11" s="98">
        <f>D11*12</f>
        <v>206181.84</v>
      </c>
    </row>
    <row r="12" spans="1:5" ht="14.4">
      <c r="A12" s="95" t="str">
        <f>'Posto 12x36h DIURNO MOTORIZADO'!B20</f>
        <v>Posto 12X36 h DIURNO MOTORIZADO</v>
      </c>
      <c r="B12" s="96">
        <v>1</v>
      </c>
      <c r="C12" s="97">
        <f>'Posto 12x36h DIURNO MOTORIZADO'!E242</f>
        <v>14683.2</v>
      </c>
      <c r="D12" s="98">
        <f t="shared" ref="D12" si="2">B12*C12</f>
        <v>14683.2</v>
      </c>
      <c r="E12" s="98">
        <f t="shared" ref="E12" si="3">D12*12</f>
        <v>176198.40000000002</v>
      </c>
    </row>
    <row r="13" spans="1:5" ht="18">
      <c r="A13" s="99"/>
      <c r="B13" s="100"/>
      <c r="C13" s="100"/>
      <c r="D13" s="101">
        <f>SUM(D9:D12)</f>
        <v>62712.160000000003</v>
      </c>
      <c r="E13" s="102">
        <f>SUM(E9:E12)</f>
        <v>752545.92</v>
      </c>
    </row>
    <row r="15" spans="1:5">
      <c r="A15" s="262"/>
      <c r="B15" s="262"/>
      <c r="C15" s="262"/>
      <c r="D15" s="262"/>
      <c r="E15" s="41"/>
    </row>
  </sheetData>
  <mergeCells count="2">
    <mergeCell ref="A6:E7"/>
    <mergeCell ref="A15:D15"/>
  </mergeCells>
  <pageMargins left="0.95416666666666705" right="0.51180555555555596" top="0.78749999999999998" bottom="0.78749999999999998"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875</TotalTime>
  <Application>Microsoft Excel</Application>
  <DocSecurity>0</DocSecurity>
  <ScaleCrop>false</ScaleCrop>
  <HeadingPairs>
    <vt:vector size="2" baseType="variant">
      <vt:variant>
        <vt:lpstr>Planilhas</vt:lpstr>
      </vt:variant>
      <vt:variant>
        <vt:i4>5</vt:i4>
      </vt:variant>
    </vt:vector>
  </HeadingPairs>
  <TitlesOfParts>
    <vt:vector size="5" baseType="lpstr">
      <vt:lpstr>Posto 12x36h NOTURNO NÃO MOTORI</vt:lpstr>
      <vt:lpstr>Posto 12x36h DIURNO NÃO MOTORIZ</vt:lpstr>
      <vt:lpstr>Posto 12x36h NOTURNO MOTORIZADO</vt:lpstr>
      <vt:lpstr>Posto 12x36h DIURNO MOTORIZADO</vt:lpstr>
      <vt:lpstr>Quadro 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c:creator>
  <dc:description/>
  <cp:lastModifiedBy>Ana Paula</cp:lastModifiedBy>
  <cp:revision>110</cp:revision>
  <cp:lastPrinted>2026-03-20T15:11:40Z</cp:lastPrinted>
  <dcterms:created xsi:type="dcterms:W3CDTF">2020-10-24T12:17:31Z</dcterms:created>
  <dcterms:modified xsi:type="dcterms:W3CDTF">2026-04-30T17:02:02Z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false</vt:bool>
  </property>
  <property fmtid="{D5CDD505-2E9C-101B-9397-08002B2CF9AE}" pid="3" name="LinksUpToDate">
    <vt:bool>false</vt:bool>
  </property>
  <property fmtid="{D5CDD505-2E9C-101B-9397-08002B2CF9AE}" pid="4" name="ScaleCrop">
    <vt:bool>false</vt:bool>
  </property>
  <property fmtid="{D5CDD505-2E9C-101B-9397-08002B2CF9AE}" pid="5" name="ShareDoc">
    <vt:bool>false</vt:bool>
  </property>
</Properties>
</file>